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6_0267_Рем телеком инф ЦО г. Бухара\ЗД\"/>
    </mc:Choice>
  </mc:AlternateContent>
  <bookViews>
    <workbookView xWindow="0" yWindow="0" windowWidth="21600" windowHeight="9000" activeTab="2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17" i="4" l="1"/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<sst xmlns="http://schemas.openxmlformats.org/spreadsheetml/2006/main" count="1174" uniqueCount="345">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</sst>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66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34" fillId="0" borderId="0" xfId="0" applyFont="1" applyBorder="1" applyAlignment="1" applyProtection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0" fillId="0" borderId="21" xfId="36" applyFont="1" applyBorder="1" applyAlignment="1">
      <alignment horizontal="center" vertical="center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0" fontId="6" fillId="0" borderId="1" xfId="0" applyFont="1" applyBorder="1" applyProtection="1"/>
    <xf numFmtId="0" fontId="0" fillId="0" borderId="0" xfId="0" applyFont="1" applyBorder="1" applyProtection="1"/>
    <xf numFmtId="0" fontId="34" fillId="0" borderId="0" xfId="0" applyFont="1" applyBorder="1" applyAlignment="1" applyProtection="1">
      <alignment vertical="top" wrapText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left" vertical="top" wrapText="1"/>
    </xf>
    <xf numFmtId="0" fontId="36" fillId="0" borderId="0" xfId="0" applyFont="1" applyBorder="1" applyAlignment="1" applyProtection="1">
      <alignment horizontal="center" wrapText="1"/>
    </xf>
    <xf numFmtId="0" fontId="36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center" wrapText="1"/>
    </xf>
    <xf numFmtId="0" fontId="38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vertical="center" wrapText="1"/>
    </xf>
    <xf numFmtId="0" fontId="38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vertical="center" wrapText="1"/>
    </xf>
    <xf numFmtId="0" fontId="38" fillId="0" borderId="0" xfId="0" applyFont="1" applyBorder="1" applyAlignment="1" applyProtection="1">
      <alignment horizontal="justify" vertical="center" wrapText="1"/>
    </xf>
    <xf numFmtId="4" fontId="40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15"/>
  <sheetViews>
    <sheetView topLeftCell="A292" workbookViewId="0">
      <selection activeCell="E310" sqref="E310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29" t="s">
        <v>68</v>
      </c>
      <c r="B2" s="129"/>
      <c r="C2" s="129"/>
      <c r="D2" s="129"/>
      <c r="E2" s="129"/>
      <c r="F2" s="129"/>
      <c r="G2" s="129"/>
      <c r="H2" s="129"/>
    </row>
    <row r="3" spans="1:8" s="1" customFormat="1" ht="32.25" customHeight="1" x14ac:dyDescent="0.2">
      <c r="A3" s="129" t="s">
        <v>69</v>
      </c>
      <c r="B3" s="129"/>
      <c r="C3" s="129"/>
      <c r="D3" s="129"/>
      <c r="E3" s="129"/>
      <c r="F3" s="129"/>
      <c r="G3" s="129"/>
      <c r="H3" s="129"/>
    </row>
    <row r="4" spans="1:8" s="1" customFormat="1" x14ac:dyDescent="0.2">
      <c r="A4" s="130" t="s">
        <v>0</v>
      </c>
      <c r="B4" s="130" t="s">
        <v>1</v>
      </c>
      <c r="C4" s="130" t="s">
        <v>67</v>
      </c>
      <c r="D4" s="130" t="s">
        <v>2</v>
      </c>
      <c r="E4" s="132" t="s">
        <v>3</v>
      </c>
      <c r="F4" s="133"/>
      <c r="G4" s="130" t="s">
        <v>4</v>
      </c>
      <c r="H4" s="130" t="s">
        <v>5</v>
      </c>
    </row>
    <row r="5" spans="1:8" s="1" customFormat="1" ht="25.5" customHeight="1" x14ac:dyDescent="0.2">
      <c r="A5" s="131"/>
      <c r="B5" s="131"/>
      <c r="C5" s="131"/>
      <c r="D5" s="131"/>
      <c r="E5" s="7" t="s">
        <v>66</v>
      </c>
      <c r="F5" s="7" t="s">
        <v>65</v>
      </c>
      <c r="G5" s="131"/>
      <c r="H5" s="131"/>
    </row>
    <row r="6" spans="1:8" s="1" customFormat="1" x14ac:dyDescent="0.2">
      <c r="A6" s="109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4"/>
      <c r="B7" s="119" t="s">
        <v>238</v>
      </c>
      <c r="C7" s="120"/>
      <c r="D7" s="120"/>
      <c r="E7" s="120"/>
      <c r="F7" s="120"/>
      <c r="G7" s="121"/>
      <c r="H7" s="35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16">
        <v>1.44</v>
      </c>
      <c r="F8" s="117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5" t="s">
        <v>8</v>
      </c>
      <c r="E9" s="10">
        <v>14.38</v>
      </c>
      <c r="F9" s="10">
        <f>$E$8*E9</f>
        <v>20.7072</v>
      </c>
      <c r="G9" s="66">
        <f>'Приложение №2'!$D$17</f>
        <v>30980.86</v>
      </c>
      <c r="H9" s="8">
        <f>G9*F9</f>
        <v>641526.86419200001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16">
        <v>1.44</v>
      </c>
      <c r="F11" s="117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5" t="s">
        <v>8</v>
      </c>
      <c r="E12" s="10">
        <v>75.069999999999993</v>
      </c>
      <c r="F12" s="10">
        <f>$E$11*E12</f>
        <v>108.10079999999999</v>
      </c>
      <c r="G12" s="66">
        <f>G9</f>
        <v>30980.86</v>
      </c>
      <c r="H12" s="8">
        <f>G12*F12</f>
        <v>3349055.7506879997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16">
        <v>180</v>
      </c>
      <c r="F19" s="117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16">
        <v>1.44</v>
      </c>
      <c r="F20" s="117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5" t="s">
        <v>8</v>
      </c>
      <c r="E21" s="10">
        <v>16.350000000000001</v>
      </c>
      <c r="F21" s="10">
        <f>$E$20*E21</f>
        <v>23.544</v>
      </c>
      <c r="G21" s="66">
        <f>G9</f>
        <v>30980.86</v>
      </c>
      <c r="H21" s="8">
        <f>G21*F21</f>
        <v>729413.36784000008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16">
        <v>180</v>
      </c>
      <c r="F26" s="117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27">
        <v>0.2</v>
      </c>
      <c r="F27" s="12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5" t="s">
        <v>8</v>
      </c>
      <c r="E28" s="10">
        <v>35.5</v>
      </c>
      <c r="F28" s="10">
        <f>$E$27*E28</f>
        <v>7.1000000000000005</v>
      </c>
      <c r="G28" s="66">
        <f>G9</f>
        <v>30980.86</v>
      </c>
      <c r="H28" s="8">
        <f>G28*F28</f>
        <v>219964.10600000003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1.052</v>
      </c>
      <c r="G29" s="9">
        <v>278</v>
      </c>
      <c r="H29" s="8">
        <f t="shared" ref="H29:H34" si="3">G29*F29</f>
        <v>292.45600000000002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0.122</v>
      </c>
      <c r="G30" s="9">
        <v>252064</v>
      </c>
      <c r="H30" s="8">
        <f t="shared" si="3"/>
        <v>30751.808000000001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2.0000000000000004E-2</v>
      </c>
      <c r="G31" s="9">
        <v>252064</v>
      </c>
      <c r="H31" s="8">
        <f t="shared" si="3"/>
        <v>5041.2800000000007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0.03</v>
      </c>
      <c r="G32" s="9">
        <v>107733</v>
      </c>
      <c r="H32" s="8">
        <f t="shared" si="3"/>
        <v>3231.99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0.10200000000000001</v>
      </c>
      <c r="G33" s="9">
        <v>485000</v>
      </c>
      <c r="H33" s="8">
        <f t="shared" si="3"/>
        <v>49470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1.6800000000000002</v>
      </c>
      <c r="G34" s="9">
        <v>5281</v>
      </c>
      <c r="H34" s="8">
        <f t="shared" si="3"/>
        <v>8872.0800000000017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16">
        <v>45.36</v>
      </c>
      <c r="F35" s="117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16">
        <v>45.36</v>
      </c>
      <c r="F36" s="117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16">
        <v>0.04</v>
      </c>
      <c r="F37" s="117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5" t="s">
        <v>8</v>
      </c>
      <c r="E38" s="10">
        <v>38.9</v>
      </c>
      <c r="F38" s="10">
        <f>$E$37*E38</f>
        <v>1.556</v>
      </c>
      <c r="G38" s="66">
        <f>G9</f>
        <v>30980.86</v>
      </c>
      <c r="H38" s="8">
        <f>G38*F38</f>
        <v>48206.218160000004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16">
        <v>4.68</v>
      </c>
      <c r="F45" s="117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16">
        <v>0.04</v>
      </c>
      <c r="F46" s="117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5" t="s">
        <v>8</v>
      </c>
      <c r="E47" s="10">
        <v>25.5</v>
      </c>
      <c r="F47" s="10">
        <f>$E$46*E47</f>
        <v>1.02</v>
      </c>
      <c r="G47" s="66">
        <f>G9</f>
        <v>30980.86</v>
      </c>
      <c r="H47" s="8">
        <f>G47*F47</f>
        <v>31600.477200000001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16">
        <v>4.68</v>
      </c>
      <c r="F52" s="117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16">
        <v>0.4</v>
      </c>
      <c r="F53" s="117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5" t="s">
        <v>8</v>
      </c>
      <c r="E54" s="10">
        <v>45.8</v>
      </c>
      <c r="F54" s="10">
        <f t="shared" ref="F54:F59" si="6">$E$53*E54</f>
        <v>18.32</v>
      </c>
      <c r="G54" s="66">
        <f>G9</f>
        <v>30980.86</v>
      </c>
      <c r="H54" s="8">
        <f t="shared" ref="H54:H59" si="7">G54*F54</f>
        <v>567569.35519999999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16">
        <v>6</v>
      </c>
      <c r="F60" s="117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16">
        <v>0.4</v>
      </c>
      <c r="F61" s="117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5" t="s">
        <v>8</v>
      </c>
      <c r="E62" s="10">
        <v>30.4</v>
      </c>
      <c r="F62" s="10">
        <f>$E$61*E62</f>
        <v>12.16</v>
      </c>
      <c r="G62" s="66">
        <f>G9</f>
        <v>30980.86</v>
      </c>
      <c r="H62" s="8">
        <f>G62*F62</f>
        <v>376727.25760000001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16">
        <v>6</v>
      </c>
      <c r="F67" s="117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16">
        <v>0.2</v>
      </c>
      <c r="F68" s="117"/>
      <c r="G68" s="15"/>
      <c r="H68" s="2"/>
      <c r="K68" s="118"/>
      <c r="M68" s="32"/>
    </row>
    <row r="69" spans="1:14" s="1" customFormat="1" ht="22.5" x14ac:dyDescent="0.2">
      <c r="A69" s="14"/>
      <c r="B69" s="13" t="s">
        <v>6</v>
      </c>
      <c r="C69" s="12" t="s">
        <v>7</v>
      </c>
      <c r="D69" s="65" t="s">
        <v>8</v>
      </c>
      <c r="E69" s="10">
        <v>0.57769999999999999</v>
      </c>
      <c r="F69" s="10">
        <f>$E$68*E69</f>
        <v>0.11554</v>
      </c>
      <c r="G69" s="66">
        <f>G9</f>
        <v>30980.86</v>
      </c>
      <c r="H69" s="8">
        <f>G69*F69</f>
        <v>3579.5285644000001</v>
      </c>
      <c r="K69" s="118"/>
      <c r="M69" s="32"/>
      <c r="N69" s="33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18"/>
      <c r="M70" s="32"/>
      <c r="N70" s="33"/>
    </row>
    <row r="71" spans="1:14" s="1" customFormat="1" ht="22.5" x14ac:dyDescent="0.2">
      <c r="A71" s="43"/>
      <c r="B71" s="44" t="s">
        <v>267</v>
      </c>
      <c r="C71" s="45" t="s">
        <v>268</v>
      </c>
      <c r="D71" s="46" t="s">
        <v>34</v>
      </c>
      <c r="E71" s="122">
        <v>0.2</v>
      </c>
      <c r="F71" s="123"/>
      <c r="G71" s="47"/>
      <c r="H71" s="48"/>
      <c r="K71" s="118"/>
      <c r="M71" s="32"/>
    </row>
    <row r="72" spans="1:14" s="1" customFormat="1" ht="22.5" x14ac:dyDescent="0.2">
      <c r="A72" s="49"/>
      <c r="B72" s="49" t="s">
        <v>264</v>
      </c>
      <c r="C72" s="50" t="s">
        <v>265</v>
      </c>
      <c r="D72" s="51" t="s">
        <v>10</v>
      </c>
      <c r="E72" s="52">
        <v>0.192</v>
      </c>
      <c r="F72" s="52">
        <f>$E$71*E72</f>
        <v>3.8400000000000004E-2</v>
      </c>
      <c r="G72" s="53">
        <v>151969</v>
      </c>
      <c r="H72" s="54">
        <f>G72*F72</f>
        <v>5835.6096000000007</v>
      </c>
      <c r="K72" s="118"/>
      <c r="M72" s="32"/>
      <c r="N72" s="33"/>
    </row>
    <row r="73" spans="1:14" s="1" customFormat="1" x14ac:dyDescent="0.2">
      <c r="A73" s="55"/>
      <c r="B73" s="55"/>
      <c r="C73" s="56" t="s">
        <v>54</v>
      </c>
      <c r="D73" s="57"/>
      <c r="E73" s="57"/>
      <c r="F73" s="57"/>
      <c r="G73" s="57"/>
      <c r="H73" s="58"/>
    </row>
    <row r="74" spans="1:14" s="1" customFormat="1" ht="13.5" customHeight="1" x14ac:dyDescent="0.2">
      <c r="A74" s="55"/>
      <c r="B74" s="55"/>
      <c r="C74" s="56" t="s">
        <v>53</v>
      </c>
      <c r="D74" s="57" t="s">
        <v>52</v>
      </c>
      <c r="E74" s="57"/>
      <c r="F74" s="57"/>
      <c r="G74" s="57"/>
      <c r="H74" s="58">
        <f>F69+F62+F54+F47+F38+F28+F21+F12+F9</f>
        <v>192.62353999999999</v>
      </c>
    </row>
    <row r="75" spans="1:14" s="1" customFormat="1" x14ac:dyDescent="0.2">
      <c r="A75" s="55"/>
      <c r="B75" s="55"/>
      <c r="C75" s="56" t="s">
        <v>51</v>
      </c>
      <c r="D75" s="57" t="s">
        <v>22</v>
      </c>
      <c r="E75" s="57"/>
      <c r="F75" s="57"/>
      <c r="G75" s="57"/>
      <c r="H75" s="58">
        <f>H74*G9</f>
        <v>5967642.9254443999</v>
      </c>
    </row>
    <row r="76" spans="1:14" s="1" customFormat="1" x14ac:dyDescent="0.2">
      <c r="A76" s="55"/>
      <c r="B76" s="55"/>
      <c r="C76" s="56" t="s">
        <v>50</v>
      </c>
      <c r="D76" s="57" t="s">
        <v>22</v>
      </c>
      <c r="E76" s="57"/>
      <c r="F76" s="57"/>
      <c r="G76" s="57"/>
      <c r="H76" s="58">
        <f>H72+H70+H65+H64+H63+H57+H56+H55+H50+H49+H48+H42+H41+H40+H39+H32+H31+H30+H29+H24+H23+H22+H16+H15+H14+H13+H10</f>
        <v>240596.31439999997</v>
      </c>
    </row>
    <row r="77" spans="1:14" s="1" customFormat="1" x14ac:dyDescent="0.2">
      <c r="A77" s="55"/>
      <c r="B77" s="55"/>
      <c r="C77" s="56" t="s">
        <v>49</v>
      </c>
      <c r="D77" s="57" t="s">
        <v>22</v>
      </c>
      <c r="E77" s="57"/>
      <c r="F77" s="57"/>
      <c r="G77" s="57"/>
      <c r="H77" s="58">
        <f>H67+H66+H60+H59+H58+H52+H51+H45+H44+H43+H36+H35+H34+H33+H26+H25+H19+H18+H17</f>
        <v>14075221.014399998</v>
      </c>
    </row>
    <row r="78" spans="1:14" s="1" customFormat="1" x14ac:dyDescent="0.2">
      <c r="A78" s="55"/>
      <c r="B78" s="55"/>
      <c r="C78" s="56" t="s">
        <v>148</v>
      </c>
      <c r="D78" s="57" t="s">
        <v>22</v>
      </c>
      <c r="E78" s="60">
        <f>'Приложение №2'!$D$16</f>
        <v>0.05</v>
      </c>
      <c r="F78" s="57"/>
      <c r="G78" s="57"/>
      <c r="H78" s="58">
        <f>H77*E78</f>
        <v>703761.05071999994</v>
      </c>
    </row>
    <row r="79" spans="1:14" s="1" customFormat="1" x14ac:dyDescent="0.2">
      <c r="A79" s="55"/>
      <c r="B79" s="55"/>
      <c r="C79" s="56" t="s">
        <v>48</v>
      </c>
      <c r="D79" s="57" t="s">
        <v>22</v>
      </c>
      <c r="E79" s="57"/>
      <c r="F79" s="57"/>
      <c r="G79" s="57"/>
      <c r="H79" s="58">
        <f>H78+H77+H76+H75</f>
        <v>20987221.304964401</v>
      </c>
    </row>
    <row r="80" spans="1:14" s="1" customFormat="1" x14ac:dyDescent="0.2">
      <c r="A80" s="55"/>
      <c r="B80" s="55"/>
      <c r="C80" s="56"/>
      <c r="D80" s="57"/>
      <c r="E80" s="57"/>
      <c r="F80" s="57"/>
      <c r="G80" s="57"/>
      <c r="H80" s="58"/>
    </row>
    <row r="81" spans="1:10" s="1" customFormat="1" x14ac:dyDescent="0.2">
      <c r="A81" s="55"/>
      <c r="B81" s="55"/>
      <c r="C81" s="56" t="s">
        <v>327</v>
      </c>
      <c r="D81" s="57" t="s">
        <v>22</v>
      </c>
      <c r="E81" s="61">
        <f>'Приложение №2'!$D$15</f>
        <v>0.18</v>
      </c>
      <c r="F81" s="57"/>
      <c r="G81" s="57"/>
      <c r="H81" s="58">
        <f>H79*E81</f>
        <v>3777699.8348935922</v>
      </c>
    </row>
    <row r="82" spans="1:10" s="1" customFormat="1" x14ac:dyDescent="0.2">
      <c r="A82" s="55"/>
      <c r="B82" s="55"/>
      <c r="C82" s="56" t="s">
        <v>9</v>
      </c>
      <c r="D82" s="57" t="s">
        <v>22</v>
      </c>
      <c r="E82" s="57"/>
      <c r="F82" s="57"/>
      <c r="G82" s="57"/>
      <c r="H82" s="58">
        <f>H81+H79</f>
        <v>24764921.139857993</v>
      </c>
    </row>
    <row r="83" spans="1:10" s="1" customFormat="1" x14ac:dyDescent="0.2">
      <c r="A83" s="55"/>
      <c r="B83" s="55"/>
      <c r="C83" s="56"/>
      <c r="D83" s="57"/>
      <c r="E83" s="57"/>
      <c r="F83" s="57"/>
      <c r="G83" s="57"/>
      <c r="H83" s="58"/>
    </row>
    <row r="84" spans="1:10" s="1" customFormat="1" x14ac:dyDescent="0.2">
      <c r="A84" s="55"/>
      <c r="B84" s="55"/>
      <c r="C84" s="56" t="s">
        <v>328</v>
      </c>
      <c r="D84" s="57" t="s">
        <v>22</v>
      </c>
      <c r="E84" s="60">
        <f>'Приложение №2'!$D$18</f>
        <v>0.12</v>
      </c>
      <c r="F84" s="57"/>
      <c r="G84" s="57"/>
      <c r="H84" s="58">
        <f>H82*E84</f>
        <v>2971790.536782959</v>
      </c>
    </row>
    <row r="85" spans="1:10" s="1" customFormat="1" x14ac:dyDescent="0.2">
      <c r="A85" s="55"/>
      <c r="B85" s="55"/>
      <c r="C85" s="56" t="s">
        <v>48</v>
      </c>
      <c r="D85" s="57" t="s">
        <v>22</v>
      </c>
      <c r="E85" s="57"/>
      <c r="F85" s="57"/>
      <c r="G85" s="57"/>
      <c r="H85" s="58">
        <f>H84+H82</f>
        <v>27736711.67664095</v>
      </c>
    </row>
    <row r="86" spans="1:10" s="1" customFormat="1" x14ac:dyDescent="0.2">
      <c r="A86" s="34"/>
      <c r="B86" s="124" t="s">
        <v>205</v>
      </c>
      <c r="C86" s="125"/>
      <c r="D86" s="125"/>
      <c r="E86" s="125"/>
      <c r="F86" s="125"/>
      <c r="G86" s="126"/>
      <c r="H86" s="35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16">
        <v>1.44</v>
      </c>
      <c r="F87" s="117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5" t="s">
        <v>8</v>
      </c>
      <c r="E88" s="10">
        <v>74.08</v>
      </c>
      <c r="F88" s="10">
        <f>$E$87*E88</f>
        <v>106.67519999999999</v>
      </c>
      <c r="G88" s="66">
        <f>G9</f>
        <v>30980.86</v>
      </c>
      <c r="H88" s="8">
        <f>G88*F88</f>
        <v>3304889.4366719997</v>
      </c>
      <c r="I88" s="36"/>
      <c r="J88" s="36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6"/>
      <c r="J89" s="36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6"/>
      <c r="J90" s="36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16">
        <v>1.44</v>
      </c>
      <c r="F91" s="117"/>
      <c r="G91" s="15"/>
      <c r="H91" s="2"/>
      <c r="I91" s="36"/>
      <c r="J91" s="36"/>
    </row>
    <row r="92" spans="1:10" s="1" customFormat="1" ht="22.5" x14ac:dyDescent="0.2">
      <c r="A92" s="14"/>
      <c r="B92" s="13" t="s">
        <v>6</v>
      </c>
      <c r="C92" s="12" t="s">
        <v>7</v>
      </c>
      <c r="D92" s="65" t="s">
        <v>8</v>
      </c>
      <c r="E92" s="10">
        <v>38.53</v>
      </c>
      <c r="F92" s="10">
        <f>$E$91*E92</f>
        <v>55.483199999999997</v>
      </c>
      <c r="G92" s="66">
        <f>G9</f>
        <v>30980.86</v>
      </c>
      <c r="H92" s="8">
        <f>G92*F92</f>
        <v>1718917.2515519999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16">
        <v>158.4</v>
      </c>
      <c r="F99" s="117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16">
        <v>0.04</v>
      </c>
      <c r="F100" s="117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5" t="s">
        <v>8</v>
      </c>
      <c r="E101" s="10">
        <v>38.9</v>
      </c>
      <c r="F101" s="10">
        <f>$E$100*E101</f>
        <v>1.556</v>
      </c>
      <c r="G101" s="66">
        <f>G9</f>
        <v>30980.86</v>
      </c>
      <c r="H101" s="8">
        <f>G101*F101</f>
        <v>48206.218160000004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16">
        <v>4.68</v>
      </c>
      <c r="F108" s="117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16">
        <v>0.04</v>
      </c>
      <c r="F109" s="117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5" t="s">
        <v>8</v>
      </c>
      <c r="E110" s="10">
        <v>25.5</v>
      </c>
      <c r="F110" s="10">
        <f>$E$109*E110</f>
        <v>1.02</v>
      </c>
      <c r="G110" s="66">
        <f>G9</f>
        <v>30980.86</v>
      </c>
      <c r="H110" s="8">
        <f>G110*F110</f>
        <v>31600.477200000001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16">
        <v>4.68</v>
      </c>
      <c r="F115" s="117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16">
        <v>0.4</v>
      </c>
      <c r="F116" s="117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5" t="s">
        <v>8</v>
      </c>
      <c r="E117" s="10">
        <v>45.8</v>
      </c>
      <c r="F117" s="10">
        <f t="shared" ref="F117:F122" si="12">$E$116*E117</f>
        <v>18.32</v>
      </c>
      <c r="G117" s="66">
        <f>G12</f>
        <v>30980.86</v>
      </c>
      <c r="H117" s="8">
        <f t="shared" ref="H117:H122" si="13">G117*F117</f>
        <v>567569.35519999999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16">
        <v>6</v>
      </c>
      <c r="F123" s="117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16">
        <v>0.4</v>
      </c>
      <c r="F124" s="117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5" t="s">
        <v>8</v>
      </c>
      <c r="E125" s="10">
        <v>30.4</v>
      </c>
      <c r="F125" s="10">
        <f>$E$124*E125</f>
        <v>12.16</v>
      </c>
      <c r="G125" s="66">
        <f>G9</f>
        <v>30980.86</v>
      </c>
      <c r="H125" s="8">
        <f>G125*F125</f>
        <v>376727.25760000001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16">
        <v>6</v>
      </c>
      <c r="F130" s="117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27">
        <v>0.2</v>
      </c>
      <c r="F131" s="12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5" t="s">
        <v>8</v>
      </c>
      <c r="E132" s="10">
        <v>20.8</v>
      </c>
      <c r="F132" s="10">
        <f t="shared" ref="F132:F137" si="14">$E$131*E132</f>
        <v>4.16</v>
      </c>
      <c r="G132" s="66">
        <f>G9</f>
        <v>30980.86</v>
      </c>
      <c r="H132" s="8">
        <f t="shared" ref="H132:H137" si="15">G132*F132</f>
        <v>128880.37760000001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3.4000000000000002E-2</v>
      </c>
      <c r="G133" s="9">
        <v>27817</v>
      </c>
      <c r="H133" s="8">
        <f t="shared" si="15"/>
        <v>945.77800000000002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2.0000000000000004E-2</v>
      </c>
      <c r="G134" s="9">
        <v>107733</v>
      </c>
      <c r="H134" s="8">
        <f t="shared" si="15"/>
        <v>2154.6600000000003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1.2000000000000001E-3</v>
      </c>
      <c r="G135" s="9">
        <v>17000000</v>
      </c>
      <c r="H135" s="8">
        <f t="shared" si="15"/>
        <v>20400.000000000004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0.06</v>
      </c>
      <c r="G136" s="9">
        <v>4200000</v>
      </c>
      <c r="H136" s="8">
        <f t="shared" si="15"/>
        <v>252000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0.42800000000000005</v>
      </c>
      <c r="G137" s="9">
        <v>4200000</v>
      </c>
      <c r="H137" s="8">
        <f t="shared" si="15"/>
        <v>1797600.0000000002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16">
        <v>0.2</v>
      </c>
      <c r="F138" s="117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5" t="s">
        <v>8</v>
      </c>
      <c r="E139" s="10">
        <v>6.34</v>
      </c>
      <c r="F139" s="10">
        <f>$E$138*E139</f>
        <v>1.268</v>
      </c>
      <c r="G139" s="66">
        <f>G9</f>
        <v>30980.86</v>
      </c>
      <c r="H139" s="8">
        <f>G139*F139</f>
        <v>39283.730479999998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2.0000000000000001E-4</v>
      </c>
      <c r="G140" s="9">
        <v>21612000</v>
      </c>
      <c r="H140" s="8">
        <f>G140*F140</f>
        <v>4322.4000000000005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2.4000000000000002E-3</v>
      </c>
      <c r="G141" s="9">
        <v>15658000</v>
      </c>
      <c r="H141" s="8">
        <f>G141*F141</f>
        <v>37579.200000000004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2.0000000000000004E-2</v>
      </c>
      <c r="G142" s="9">
        <v>7500</v>
      </c>
      <c r="H142" s="8">
        <f>G142*F142</f>
        <v>150.00000000000003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16">
        <v>0.2</v>
      </c>
      <c r="F143" s="117"/>
      <c r="G143" s="15"/>
      <c r="H143" s="2"/>
      <c r="K143" s="118"/>
      <c r="M143" s="32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5" t="s">
        <v>8</v>
      </c>
      <c r="E144" s="10">
        <v>0.57769999999999999</v>
      </c>
      <c r="F144" s="10">
        <f>$E$143*E144</f>
        <v>0.11554</v>
      </c>
      <c r="G144" s="66">
        <f>G9</f>
        <v>30980.86</v>
      </c>
      <c r="H144" s="8">
        <f>G144*F144</f>
        <v>3579.5285644000001</v>
      </c>
      <c r="K144" s="118"/>
      <c r="M144" s="32"/>
      <c r="N144" s="33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18"/>
      <c r="M145" s="32"/>
      <c r="N145" s="33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16">
        <v>0.2</v>
      </c>
      <c r="F146" s="117"/>
      <c r="G146" s="15"/>
      <c r="H146" s="2"/>
      <c r="K146" s="118"/>
      <c r="M146" s="32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18"/>
      <c r="M147" s="32"/>
      <c r="N147" s="33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200.75793999999999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6219653.6330284001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413851.68400000001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16103154.8224</v>
      </c>
    </row>
    <row r="153" spans="1:14" s="1" customFormat="1" x14ac:dyDescent="0.2">
      <c r="A153" s="43"/>
      <c r="B153" s="44"/>
      <c r="C153" s="59" t="s">
        <v>148</v>
      </c>
      <c r="D153" s="46" t="s">
        <v>22</v>
      </c>
      <c r="E153" s="62">
        <f>'Приложение №2'!$D$16</f>
        <v>0.05</v>
      </c>
      <c r="F153" s="46"/>
      <c r="G153" s="46"/>
      <c r="H153" s="48">
        <f>H152*E153</f>
        <v>805157.74112000002</v>
      </c>
    </row>
    <row r="154" spans="1:14" s="1" customFormat="1" x14ac:dyDescent="0.2">
      <c r="A154" s="55"/>
      <c r="B154" s="55"/>
      <c r="C154" s="56" t="s">
        <v>48</v>
      </c>
      <c r="D154" s="57" t="s">
        <v>22</v>
      </c>
      <c r="E154" s="57"/>
      <c r="F154" s="57"/>
      <c r="G154" s="57"/>
      <c r="H154" s="58">
        <f>H153+H152+H151+H150</f>
        <v>23541817.880548399</v>
      </c>
    </row>
    <row r="155" spans="1:14" s="1" customFormat="1" x14ac:dyDescent="0.2">
      <c r="A155" s="55"/>
      <c r="B155" s="55"/>
      <c r="C155" s="56"/>
      <c r="D155" s="57"/>
      <c r="E155" s="57"/>
      <c r="F155" s="57"/>
      <c r="G155" s="57"/>
      <c r="H155" s="58"/>
    </row>
    <row r="156" spans="1:14" s="1" customFormat="1" x14ac:dyDescent="0.2">
      <c r="A156" s="55"/>
      <c r="B156" s="55"/>
      <c r="C156" s="56" t="s">
        <v>327</v>
      </c>
      <c r="D156" s="57" t="s">
        <v>22</v>
      </c>
      <c r="E156" s="61">
        <f>'Приложение №2'!$D$15</f>
        <v>0.18</v>
      </c>
      <c r="F156" s="57"/>
      <c r="G156" s="57"/>
      <c r="H156" s="58">
        <f>H154*E156</f>
        <v>4237527.2184987115</v>
      </c>
    </row>
    <row r="157" spans="1:14" s="1" customFormat="1" x14ac:dyDescent="0.2">
      <c r="A157" s="55"/>
      <c r="B157" s="55"/>
      <c r="C157" s="56" t="s">
        <v>9</v>
      </c>
      <c r="D157" s="57" t="s">
        <v>22</v>
      </c>
      <c r="E157" s="57"/>
      <c r="F157" s="57"/>
      <c r="G157" s="57"/>
      <c r="H157" s="58">
        <f>H156+H154</f>
        <v>27779345.099047109</v>
      </c>
    </row>
    <row r="158" spans="1:14" s="1" customFormat="1" x14ac:dyDescent="0.2">
      <c r="A158" s="55"/>
      <c r="B158" s="55"/>
      <c r="C158" s="56"/>
      <c r="D158" s="57"/>
      <c r="E158" s="57"/>
      <c r="F158" s="57"/>
      <c r="G158" s="57"/>
      <c r="H158" s="58"/>
    </row>
    <row r="159" spans="1:14" s="1" customFormat="1" x14ac:dyDescent="0.2">
      <c r="A159" s="55"/>
      <c r="B159" s="55"/>
      <c r="C159" s="56" t="s">
        <v>329</v>
      </c>
      <c r="D159" s="57" t="s">
        <v>22</v>
      </c>
      <c r="E159" s="60">
        <f>'Приложение №2'!$D$18</f>
        <v>0.12</v>
      </c>
      <c r="F159" s="57"/>
      <c r="G159" s="57"/>
      <c r="H159" s="58">
        <f>H157*E159</f>
        <v>3333521.4118856532</v>
      </c>
    </row>
    <row r="160" spans="1:14" s="1" customFormat="1" x14ac:dyDescent="0.2">
      <c r="A160" s="55"/>
      <c r="B160" s="55"/>
      <c r="C160" s="56" t="s">
        <v>48</v>
      </c>
      <c r="D160" s="57" t="s">
        <v>22</v>
      </c>
      <c r="E160" s="57"/>
      <c r="F160" s="57"/>
      <c r="G160" s="57"/>
      <c r="H160" s="58">
        <f>H159+H157</f>
        <v>31112866.510932762</v>
      </c>
    </row>
    <row r="161" spans="1:8" s="1" customFormat="1" ht="12.75" customHeight="1" x14ac:dyDescent="0.2">
      <c r="A161" s="34"/>
      <c r="B161" s="124" t="s">
        <v>150</v>
      </c>
      <c r="C161" s="125"/>
      <c r="D161" s="125"/>
      <c r="E161" s="125"/>
      <c r="F161" s="125"/>
      <c r="G161" s="126"/>
      <c r="H161" s="35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16">
        <v>1.4</v>
      </c>
      <c r="F162" s="117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5" t="s">
        <v>8</v>
      </c>
      <c r="E163" s="10">
        <v>24.39</v>
      </c>
      <c r="F163" s="10">
        <f>$E$162*E163</f>
        <v>34.146000000000001</v>
      </c>
      <c r="G163" s="66">
        <f>G9</f>
        <v>30980.86</v>
      </c>
      <c r="H163" s="8">
        <f>G163*F163</f>
        <v>1057872.4455600001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16">
        <v>1.4</v>
      </c>
      <c r="F166" s="117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5" t="s">
        <v>8</v>
      </c>
      <c r="E167" s="10">
        <v>47.23</v>
      </c>
      <c r="F167" s="10">
        <f>$E$166*E167</f>
        <v>66.121999999999986</v>
      </c>
      <c r="G167" s="66">
        <f>G9</f>
        <v>30980.86</v>
      </c>
      <c r="H167" s="8">
        <f>G167*F167</f>
        <v>2048516.4249199997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16">
        <v>0.42</v>
      </c>
      <c r="F180" s="117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5" t="s">
        <v>8</v>
      </c>
      <c r="E181" s="10">
        <v>112.75</v>
      </c>
      <c r="F181" s="10">
        <f t="shared" ref="F181:F186" si="18">$E$180*E181</f>
        <v>47.354999999999997</v>
      </c>
      <c r="G181" s="66">
        <f>G9</f>
        <v>30980.86</v>
      </c>
      <c r="H181" s="8">
        <f t="shared" ref="H181:H186" si="19">G181*F181</f>
        <v>1467098.6253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16">
        <v>0.04</v>
      </c>
      <c r="F187" s="117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5" t="s">
        <v>8</v>
      </c>
      <c r="E188" s="10">
        <v>38.9</v>
      </c>
      <c r="F188" s="10">
        <f>$E$187*E188</f>
        <v>1.556</v>
      </c>
      <c r="G188" s="66">
        <f>G9</f>
        <v>30980.86</v>
      </c>
      <c r="H188" s="8">
        <f>G188*F188</f>
        <v>48206.218160000004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16">
        <v>4.68</v>
      </c>
      <c r="F195" s="117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16">
        <v>0.04</v>
      </c>
      <c r="F196" s="117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5" t="s">
        <v>8</v>
      </c>
      <c r="E197" s="10">
        <v>25.5</v>
      </c>
      <c r="F197" s="10">
        <f>$E$196*E197</f>
        <v>1.02</v>
      </c>
      <c r="G197" s="66">
        <f>G9</f>
        <v>30980.86</v>
      </c>
      <c r="H197" s="8">
        <f>G197*F197</f>
        <v>31600.477200000001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16">
        <v>4.68</v>
      </c>
      <c r="F202" s="117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16">
        <v>0.4</v>
      </c>
      <c r="F203" s="117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5" t="s">
        <v>8</v>
      </c>
      <c r="E204" s="10">
        <v>45.8</v>
      </c>
      <c r="F204" s="10">
        <f t="shared" ref="F204:F209" si="22">$E$203*E204</f>
        <v>18.32</v>
      </c>
      <c r="G204" s="66">
        <f>G9</f>
        <v>30980.86</v>
      </c>
      <c r="H204" s="8">
        <f t="shared" ref="H204:H209" si="23">G204*F204</f>
        <v>567569.35519999999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16">
        <v>6</v>
      </c>
      <c r="F210" s="117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16">
        <v>0.4</v>
      </c>
      <c r="F211" s="117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5" t="s">
        <v>8</v>
      </c>
      <c r="E212" s="10">
        <v>30.4</v>
      </c>
      <c r="F212" s="10">
        <f>$E$211*E212</f>
        <v>12.16</v>
      </c>
      <c r="G212" s="66">
        <f>G9</f>
        <v>30980.86</v>
      </c>
      <c r="H212" s="8">
        <f>G212*F212</f>
        <v>376727.25760000001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16">
        <v>6</v>
      </c>
      <c r="F217" s="117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27">
        <v>0.2</v>
      </c>
      <c r="F218" s="12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5" t="s">
        <v>8</v>
      </c>
      <c r="E219" s="10">
        <v>20.8</v>
      </c>
      <c r="F219" s="10">
        <f t="shared" ref="F219:F224" si="24">$E$218*E219</f>
        <v>4.16</v>
      </c>
      <c r="G219" s="66">
        <f>G9</f>
        <v>30980.86</v>
      </c>
      <c r="H219" s="8">
        <f t="shared" ref="H219:H224" si="25">G219*F219</f>
        <v>128880.37760000001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3.4000000000000002E-2</v>
      </c>
      <c r="G220" s="9">
        <v>27817</v>
      </c>
      <c r="H220" s="8">
        <f t="shared" si="25"/>
        <v>945.77800000000002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2.0000000000000004E-2</v>
      </c>
      <c r="G221" s="9">
        <v>107733</v>
      </c>
      <c r="H221" s="8">
        <f t="shared" si="25"/>
        <v>2154.6600000000003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1.2000000000000001E-3</v>
      </c>
      <c r="G222" s="9">
        <v>17000000</v>
      </c>
      <c r="H222" s="8">
        <f t="shared" si="25"/>
        <v>20400.000000000004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0.06</v>
      </c>
      <c r="G223" s="9">
        <v>4200000</v>
      </c>
      <c r="H223" s="8">
        <f t="shared" si="25"/>
        <v>252000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0.42800000000000005</v>
      </c>
      <c r="G224" s="9">
        <v>4200000</v>
      </c>
      <c r="H224" s="8">
        <f t="shared" si="25"/>
        <v>1797600.0000000002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16">
        <v>0.2</v>
      </c>
      <c r="F225" s="117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5" t="s">
        <v>8</v>
      </c>
      <c r="E226" s="10">
        <v>6.34</v>
      </c>
      <c r="F226" s="10">
        <f>$E$225*E226</f>
        <v>1.268</v>
      </c>
      <c r="G226" s="66">
        <f>G9</f>
        <v>30980.86</v>
      </c>
      <c r="H226" s="8">
        <f>G226*F226</f>
        <v>39283.730479999998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2.0000000000000001E-4</v>
      </c>
      <c r="G227" s="9">
        <v>21612000</v>
      </c>
      <c r="H227" s="8">
        <f>G227*F227</f>
        <v>4322.4000000000005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2.4000000000000002E-3</v>
      </c>
      <c r="G228" s="9">
        <v>15658000</v>
      </c>
      <c r="H228" s="8">
        <f>G228*F228</f>
        <v>37579.200000000004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2.0000000000000004E-2</v>
      </c>
      <c r="G229" s="9">
        <v>7500</v>
      </c>
      <c r="H229" s="8">
        <f>G229*F229</f>
        <v>150.00000000000003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16">
        <v>0.21</v>
      </c>
      <c r="F230" s="117"/>
      <c r="G230" s="15"/>
      <c r="H230" s="2"/>
      <c r="K230" s="118"/>
      <c r="M230" s="32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5" t="s">
        <v>8</v>
      </c>
      <c r="E231" s="10">
        <v>0.57769999999999999</v>
      </c>
      <c r="F231" s="10">
        <f>$E$230*E231</f>
        <v>0.12131699999999999</v>
      </c>
      <c r="G231" s="66">
        <f>G9</f>
        <v>30980.86</v>
      </c>
      <c r="H231" s="8">
        <f>G231*F231</f>
        <v>3758.5049926199999</v>
      </c>
      <c r="K231" s="118"/>
      <c r="M231" s="32"/>
      <c r="N231" s="33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18"/>
      <c r="M232" s="32"/>
      <c r="N232" s="33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16">
        <v>0.21</v>
      </c>
      <c r="F233" s="117"/>
      <c r="G233" s="15"/>
      <c r="H233" s="2"/>
      <c r="K233" s="118"/>
      <c r="M233" s="32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18"/>
      <c r="M234" s="32"/>
      <c r="N234" s="33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186.228317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5769513.4170126198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404889.78398000001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13675516.8224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3">
        <f>'Приложение №2'!$D$16</f>
        <v>0.05</v>
      </c>
      <c r="F240" s="3"/>
      <c r="G240" s="3"/>
      <c r="H240" s="2">
        <f>H239*E240</f>
        <v>683775.84112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20533695.864512622</v>
      </c>
    </row>
    <row r="242" spans="1:8" s="1" customFormat="1" x14ac:dyDescent="0.2">
      <c r="A242" s="55"/>
      <c r="B242" s="55"/>
      <c r="C242" s="56"/>
      <c r="D242" s="57"/>
      <c r="E242" s="57"/>
      <c r="F242" s="57"/>
      <c r="G242" s="57"/>
      <c r="H242" s="58"/>
    </row>
    <row r="243" spans="1:8" s="1" customFormat="1" x14ac:dyDescent="0.2">
      <c r="A243" s="55"/>
      <c r="B243" s="55"/>
      <c r="C243" s="56" t="s">
        <v>327</v>
      </c>
      <c r="D243" s="3" t="s">
        <v>22</v>
      </c>
      <c r="E243" s="61">
        <f>'Приложение №2'!$D$15</f>
        <v>0.18</v>
      </c>
      <c r="F243" s="57"/>
      <c r="G243" s="57"/>
      <c r="H243" s="58">
        <f>H241*E243</f>
        <v>3696065.2556122718</v>
      </c>
    </row>
    <row r="244" spans="1:8" s="1" customFormat="1" x14ac:dyDescent="0.2">
      <c r="A244" s="55"/>
      <c r="B244" s="55"/>
      <c r="C244" s="56" t="s">
        <v>9</v>
      </c>
      <c r="D244" s="3" t="s">
        <v>22</v>
      </c>
      <c r="E244" s="57"/>
      <c r="F244" s="57"/>
      <c r="G244" s="57"/>
      <c r="H244" s="58">
        <f>H243+H241</f>
        <v>24229761.120124895</v>
      </c>
    </row>
    <row r="245" spans="1:8" s="1" customFormat="1" x14ac:dyDescent="0.2">
      <c r="A245" s="55"/>
      <c r="B245" s="55"/>
      <c r="C245" s="56"/>
      <c r="D245" s="57"/>
      <c r="E245" s="57"/>
      <c r="F245" s="57"/>
      <c r="G245" s="57"/>
      <c r="H245" s="58"/>
    </row>
    <row r="246" spans="1:8" s="1" customFormat="1" x14ac:dyDescent="0.2">
      <c r="A246" s="55"/>
      <c r="B246" s="55"/>
      <c r="C246" s="56" t="s">
        <v>329</v>
      </c>
      <c r="D246" s="3" t="s">
        <v>22</v>
      </c>
      <c r="E246" s="60">
        <f>'Приложение №2'!$D$18</f>
        <v>0.12</v>
      </c>
      <c r="F246" s="57"/>
      <c r="G246" s="57"/>
      <c r="H246" s="58">
        <f>H244*E246</f>
        <v>2907571.3344149874</v>
      </c>
    </row>
    <row r="247" spans="1:8" s="1" customFormat="1" x14ac:dyDescent="0.2">
      <c r="A247" s="55"/>
      <c r="B247" s="55"/>
      <c r="C247" s="56" t="s">
        <v>48</v>
      </c>
      <c r="D247" s="3" t="s">
        <v>22</v>
      </c>
      <c r="E247" s="57"/>
      <c r="F247" s="57"/>
      <c r="G247" s="57"/>
      <c r="H247" s="58">
        <f>H246+H244</f>
        <v>27137332.454539884</v>
      </c>
    </row>
    <row r="248" spans="1:8" s="1" customFormat="1" x14ac:dyDescent="0.2">
      <c r="A248" s="34"/>
      <c r="B248" s="119" t="s">
        <v>95</v>
      </c>
      <c r="C248" s="120"/>
      <c r="D248" s="120"/>
      <c r="E248" s="120"/>
      <c r="F248" s="120"/>
      <c r="G248" s="121"/>
      <c r="H248" s="35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27">
        <v>0.26</v>
      </c>
      <c r="F249" s="12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5" t="s">
        <v>8</v>
      </c>
      <c r="E250" s="10">
        <v>3.77</v>
      </c>
      <c r="F250" s="10">
        <f>$E$249*E250</f>
        <v>0.98020000000000007</v>
      </c>
      <c r="G250" s="66">
        <f>G9</f>
        <v>30980.86</v>
      </c>
      <c r="H250" s="8">
        <f>G250*F250</f>
        <v>30367.438972000004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2.86E-2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16">
        <v>0.3</v>
      </c>
      <c r="F252" s="117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5" t="s">
        <v>8</v>
      </c>
      <c r="E253" s="10">
        <v>11.39</v>
      </c>
      <c r="F253" s="10">
        <f>$E$252*E253</f>
        <v>3.4170000000000003</v>
      </c>
      <c r="G253" s="66">
        <f>G9</f>
        <v>30980.86</v>
      </c>
      <c r="H253" s="8">
        <f>G253*F253</f>
        <v>105861.59862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16">
        <v>0.32</v>
      </c>
      <c r="F256" s="117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5" t="s">
        <v>8</v>
      </c>
      <c r="E257" s="10">
        <v>73.3</v>
      </c>
      <c r="F257" s="10">
        <f>$E$256*E257</f>
        <v>23.456</v>
      </c>
      <c r="G257" s="66">
        <f>'Приложение №2'!D17</f>
        <v>30980.86</v>
      </c>
      <c r="H257" s="8">
        <f>G257*F257</f>
        <v>726687.05215999996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3.2000000000000001E-2</v>
      </c>
      <c r="G258" s="9">
        <v>27016</v>
      </c>
      <c r="H258" s="8">
        <f t="shared" ref="H258:H265" si="27">G258*F258</f>
        <v>864.51200000000006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1.9199999999999998E-2</v>
      </c>
      <c r="G259" s="9">
        <v>107733</v>
      </c>
      <c r="H259" s="8">
        <f t="shared" si="27"/>
        <v>2068.4735999999998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2.5600000000000002E-3</v>
      </c>
      <c r="G260" s="9">
        <v>15658000</v>
      </c>
      <c r="H260" s="83">
        <f t="shared" si="27"/>
        <v>40084.480000000003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1.6479999999999998E-2</v>
      </c>
      <c r="G261" s="9">
        <v>1500000</v>
      </c>
      <c r="H261" s="8">
        <f t="shared" si="27"/>
        <v>24719.999999999996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1.2800000000000002E-4</v>
      </c>
      <c r="G262" s="9">
        <v>85000</v>
      </c>
      <c r="H262" s="8">
        <f t="shared" si="27"/>
        <v>10.880000000000003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6.3360000000000005E-3</v>
      </c>
      <c r="G263" s="9">
        <v>28000000</v>
      </c>
      <c r="H263" s="8">
        <f t="shared" si="27"/>
        <v>177408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5.1200000000000002E-2</v>
      </c>
      <c r="G264" s="9">
        <v>7500</v>
      </c>
      <c r="H264" s="8">
        <f t="shared" si="27"/>
        <v>384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2.5600000000000004E-4</v>
      </c>
      <c r="G265" s="9">
        <v>30000000</v>
      </c>
      <c r="H265" s="8">
        <f t="shared" si="27"/>
        <v>7680.0000000000009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16">
        <v>0.65</v>
      </c>
      <c r="F266" s="117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5" t="s">
        <v>8</v>
      </c>
      <c r="E267" s="10">
        <v>61.33</v>
      </c>
      <c r="F267" s="10">
        <f>$E$266*E267</f>
        <v>39.8645</v>
      </c>
      <c r="G267" s="66">
        <f>G9</f>
        <v>30980.86</v>
      </c>
      <c r="H267" s="8">
        <f>G267*F267</f>
        <v>1235036.4934700001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6.5000000000000002E-2</v>
      </c>
      <c r="G268" s="9">
        <v>27817</v>
      </c>
      <c r="H268" s="8">
        <f t="shared" ref="H268:H275" si="29">G268*F268</f>
        <v>1808.105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4.5500000000000006E-2</v>
      </c>
      <c r="G269" s="9">
        <v>107733</v>
      </c>
      <c r="H269" s="8">
        <f t="shared" si="29"/>
        <v>4901.8515000000007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4.9399999999999999E-3</v>
      </c>
      <c r="G270" s="9">
        <v>15658000</v>
      </c>
      <c r="H270" s="8">
        <f t="shared" si="29"/>
        <v>77350.52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1.6574999999999999E-2</v>
      </c>
      <c r="G271" s="9">
        <v>1500000</v>
      </c>
      <c r="H271" s="8">
        <f t="shared" si="29"/>
        <v>24862.5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2.6000000000000003E-4</v>
      </c>
      <c r="G272" s="9">
        <v>85000</v>
      </c>
      <c r="H272" s="8">
        <f t="shared" si="29"/>
        <v>22.1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1.2285000000000001E-2</v>
      </c>
      <c r="G273" s="9">
        <v>28000000</v>
      </c>
      <c r="H273" s="8">
        <f t="shared" si="29"/>
        <v>343980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0.10400000000000001</v>
      </c>
      <c r="G274" s="9">
        <v>7500</v>
      </c>
      <c r="H274" s="8">
        <f t="shared" si="29"/>
        <v>780.00000000000011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5.2000000000000006E-4</v>
      </c>
      <c r="G275" s="9">
        <v>30000000</v>
      </c>
      <c r="H275" s="8">
        <f t="shared" si="29"/>
        <v>15600.000000000002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27">
        <v>0.04</v>
      </c>
      <c r="F276" s="12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5" t="s">
        <v>8</v>
      </c>
      <c r="E277" s="10">
        <v>18.72</v>
      </c>
      <c r="F277" s="10">
        <f>$E$276*E277</f>
        <v>0.74880000000000002</v>
      </c>
      <c r="G277" s="66">
        <f>G9</f>
        <v>30980.86</v>
      </c>
      <c r="H277" s="8">
        <f>G277*F277</f>
        <v>23198.467968000001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4.0000000000000002E-4</v>
      </c>
      <c r="G278" s="9">
        <v>107733</v>
      </c>
      <c r="H278" s="8">
        <f>G278*F278</f>
        <v>43.093200000000003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6.4400000000000004E-4</v>
      </c>
      <c r="G279" s="9">
        <v>28400000</v>
      </c>
      <c r="H279" s="8">
        <f>G279*F279</f>
        <v>18289.600000000002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3.5999999999999997E-4</v>
      </c>
      <c r="G280" s="9">
        <v>15658000</v>
      </c>
      <c r="H280" s="8">
        <f>G280*F280</f>
        <v>5636.8799999999992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9.1999999999999998E-2</v>
      </c>
      <c r="F281" s="10">
        <f>$E$276*E281</f>
        <v>3.6800000000000001E-3</v>
      </c>
      <c r="G281" s="9">
        <v>7500</v>
      </c>
      <c r="H281" s="8">
        <f>G281*F281</f>
        <v>27.6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27">
        <v>0.3</v>
      </c>
      <c r="F282" s="12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5" t="s">
        <v>8</v>
      </c>
      <c r="E283" s="10">
        <v>42.4</v>
      </c>
      <c r="F283" s="10">
        <f>$E$282*E283</f>
        <v>12.719999999999999</v>
      </c>
      <c r="G283" s="66">
        <f>G9</f>
        <v>30980.86</v>
      </c>
      <c r="H283" s="8">
        <f>G283*F283</f>
        <v>394076.5392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0.49</v>
      </c>
      <c r="F287" s="10">
        <f>$E$282*E287</f>
        <v>0.14699999999999999</v>
      </c>
      <c r="G287" s="9">
        <v>7500</v>
      </c>
      <c r="H287" s="8">
        <f>G287*F287</f>
        <v>1102.5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16">
        <v>30.6</v>
      </c>
      <c r="F288" s="117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27">
        <v>0.26</v>
      </c>
      <c r="F289" s="12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5" t="s">
        <v>8</v>
      </c>
      <c r="E290" s="10">
        <v>6.66</v>
      </c>
      <c r="F290" s="10">
        <f>$E$289*E290</f>
        <v>1.7316</v>
      </c>
      <c r="G290" s="66">
        <f>G9</f>
        <v>30980.86</v>
      </c>
      <c r="H290" s="8">
        <f>G290*F290</f>
        <v>53646.457176000004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0.34580000000000005</v>
      </c>
      <c r="G291" s="9">
        <v>1359</v>
      </c>
      <c r="H291" s="8">
        <f t="shared" ref="H291:H300" si="31">G291*F291</f>
        <v>469.94220000000007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0.52259999999999995</v>
      </c>
      <c r="G292" s="9">
        <v>1424</v>
      </c>
      <c r="H292" s="8">
        <f t="shared" si="31"/>
        <v>744.18239999999992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7.7999999999999996E-3</v>
      </c>
      <c r="G293" s="9">
        <v>107733</v>
      </c>
      <c r="H293" s="8">
        <f t="shared" si="31"/>
        <v>840.31739999999991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1.82</v>
      </c>
      <c r="G294" s="9">
        <v>5000</v>
      </c>
      <c r="H294" s="8">
        <f t="shared" si="31"/>
        <v>9100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1.82</v>
      </c>
      <c r="G295" s="9">
        <v>5000</v>
      </c>
      <c r="H295" s="8">
        <f t="shared" si="31"/>
        <v>9100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10.4</v>
      </c>
      <c r="G296" s="9">
        <v>5000</v>
      </c>
      <c r="H296" s="8">
        <f t="shared" si="31"/>
        <v>52000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4.16</v>
      </c>
      <c r="G297" s="9">
        <v>5000</v>
      </c>
      <c r="H297" s="8">
        <f t="shared" si="31"/>
        <v>20800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6.8380000000000001</v>
      </c>
      <c r="G298" s="9">
        <v>2500</v>
      </c>
      <c r="H298" s="8">
        <f t="shared" si="31"/>
        <v>17095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68.38</v>
      </c>
      <c r="G299" s="9">
        <v>350</v>
      </c>
      <c r="H299" s="8">
        <f t="shared" si="31"/>
        <v>23933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26.26</v>
      </c>
      <c r="G300" s="9">
        <v>10000</v>
      </c>
      <c r="H300" s="8">
        <f t="shared" si="31"/>
        <v>262600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16">
        <v>0.13400000000000001</v>
      </c>
      <c r="F301" s="117"/>
      <c r="G301" s="15"/>
      <c r="H301" s="2"/>
      <c r="K301" s="118"/>
      <c r="M301" s="32"/>
    </row>
    <row r="302" spans="1:14" s="1" customFormat="1" ht="22.5" x14ac:dyDescent="0.2">
      <c r="A302" s="14"/>
      <c r="B302" s="13" t="s">
        <v>6</v>
      </c>
      <c r="C302" s="12" t="s">
        <v>7</v>
      </c>
      <c r="D302" s="65" t="s">
        <v>8</v>
      </c>
      <c r="E302" s="10">
        <v>0.57769999999999999</v>
      </c>
      <c r="F302" s="10">
        <f>$E$301*E302</f>
        <v>7.7411800000000003E-2</v>
      </c>
      <c r="G302" s="66">
        <f>G9</f>
        <v>30980.86</v>
      </c>
      <c r="H302" s="8">
        <f>G302*F302</f>
        <v>2398.2841381480002</v>
      </c>
      <c r="K302" s="118"/>
      <c r="M302" s="32"/>
      <c r="N302" s="33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3.8859999999999999E-2</v>
      </c>
      <c r="G303" s="9">
        <v>151969</v>
      </c>
      <c r="H303" s="8">
        <f>G303*F303</f>
        <v>5905.5153399999999</v>
      </c>
      <c r="K303" s="118"/>
      <c r="M303" s="32"/>
      <c r="N303" s="33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16">
        <v>0.13400000000000001</v>
      </c>
      <c r="F304" s="117"/>
      <c r="G304" s="15"/>
      <c r="H304" s="2"/>
      <c r="K304" s="118"/>
      <c r="M304" s="32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2.5728000000000001E-2</v>
      </c>
      <c r="G305" s="9">
        <v>151969</v>
      </c>
      <c r="H305" s="8">
        <f>G305*F305</f>
        <v>3909.858432</v>
      </c>
      <c r="K305" s="118"/>
      <c r="M305" s="32"/>
      <c r="N305" s="33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82.995511800000003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2571272.3317041481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41721.449071999996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6122127.3939999985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3">
        <f>'Приложение №2'!$D$16</f>
        <v>0.05</v>
      </c>
      <c r="F311" s="3"/>
      <c r="G311" s="3"/>
      <c r="H311" s="2">
        <f>H310*E311</f>
        <v>306106.36969999992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9041227.5444761459</v>
      </c>
    </row>
    <row r="313" spans="1:14" s="1" customFormat="1" x14ac:dyDescent="0.2">
      <c r="A313" s="55"/>
      <c r="B313" s="55"/>
      <c r="C313" s="56"/>
      <c r="D313" s="57"/>
      <c r="E313" s="57"/>
      <c r="F313" s="57"/>
      <c r="G313" s="57"/>
      <c r="H313" s="58"/>
    </row>
    <row r="314" spans="1:14" s="1" customFormat="1" x14ac:dyDescent="0.2">
      <c r="A314" s="55"/>
      <c r="B314" s="55"/>
      <c r="C314" s="56" t="s">
        <v>327</v>
      </c>
      <c r="D314" s="3" t="s">
        <v>22</v>
      </c>
      <c r="E314" s="61">
        <f>'Приложение №2'!$D$15</f>
        <v>0.18</v>
      </c>
      <c r="F314" s="57"/>
      <c r="G314" s="57"/>
      <c r="H314" s="58">
        <f>H312*E314</f>
        <v>1627420.9580057063</v>
      </c>
    </row>
    <row r="315" spans="1:14" s="1" customFormat="1" x14ac:dyDescent="0.2">
      <c r="A315" s="55"/>
      <c r="B315" s="55"/>
      <c r="C315" s="56" t="s">
        <v>9</v>
      </c>
      <c r="D315" s="3" t="s">
        <v>22</v>
      </c>
      <c r="E315" s="57"/>
      <c r="F315" s="57"/>
      <c r="G315" s="57"/>
      <c r="H315" s="58">
        <f>H314+H312</f>
        <v>10668648.502481852</v>
      </c>
    </row>
    <row r="316" spans="1:14" s="1" customFormat="1" x14ac:dyDescent="0.2">
      <c r="A316" s="55"/>
      <c r="B316" s="55"/>
      <c r="C316" s="56"/>
      <c r="D316" s="57"/>
      <c r="E316" s="57"/>
      <c r="F316" s="57"/>
      <c r="G316" s="57"/>
      <c r="H316" s="58"/>
    </row>
    <row r="317" spans="1:14" s="1" customFormat="1" x14ac:dyDescent="0.2">
      <c r="A317" s="55"/>
      <c r="B317" s="55"/>
      <c r="C317" s="56" t="s">
        <v>329</v>
      </c>
      <c r="D317" s="3" t="s">
        <v>22</v>
      </c>
      <c r="E317" s="60">
        <f>'Приложение №2'!$D$18</f>
        <v>0.12</v>
      </c>
      <c r="F317" s="57"/>
      <c r="G317" s="57"/>
      <c r="H317" s="58">
        <f>H315*E317</f>
        <v>1280237.8202978221</v>
      </c>
    </row>
    <row r="318" spans="1:14" s="1" customFormat="1" x14ac:dyDescent="0.2">
      <c r="A318" s="55"/>
      <c r="B318" s="55"/>
      <c r="C318" s="56" t="s">
        <v>48</v>
      </c>
      <c r="D318" s="3" t="s">
        <v>22</v>
      </c>
      <c r="E318" s="57"/>
      <c r="F318" s="57"/>
      <c r="G318" s="57"/>
      <c r="H318" s="58">
        <f>H317+H315</f>
        <v>11948886.322779674</v>
      </c>
    </row>
    <row r="319" spans="1:14" s="1" customFormat="1" x14ac:dyDescent="0.2">
      <c r="A319" s="34"/>
      <c r="B319" s="119" t="s">
        <v>237</v>
      </c>
      <c r="C319" s="120"/>
      <c r="D319" s="120"/>
      <c r="E319" s="120"/>
      <c r="F319" s="120"/>
      <c r="G319" s="121"/>
      <c r="H319" s="35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16">
        <v>0.01</v>
      </c>
      <c r="F320" s="117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5" t="s">
        <v>8</v>
      </c>
      <c r="E321" s="10">
        <v>154</v>
      </c>
      <c r="F321" s="10">
        <f>$E$320*E321</f>
        <v>1.54</v>
      </c>
      <c r="G321" s="66">
        <f>G9</f>
        <v>30980.86</v>
      </c>
      <c r="H321" s="8">
        <f>G321*F321</f>
        <v>47710.524400000002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16">
        <v>1</v>
      </c>
      <c r="F322" s="117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5" t="s">
        <v>8</v>
      </c>
      <c r="E323" s="10">
        <v>2.5</v>
      </c>
      <c r="F323" s="10">
        <f>$E$322*E323</f>
        <v>2.5</v>
      </c>
      <c r="G323" s="66">
        <f>G9</f>
        <v>30980.86</v>
      </c>
      <c r="H323" s="8">
        <f>G323*F323</f>
        <v>77452.149999999994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16">
        <v>0.01</v>
      </c>
      <c r="F332" s="117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5" t="s">
        <v>8</v>
      </c>
      <c r="E333" s="10">
        <v>40.65</v>
      </c>
      <c r="F333" s="10">
        <f>$E$332*E333</f>
        <v>0.40649999999999997</v>
      </c>
      <c r="G333" s="66">
        <f>G9</f>
        <v>30980.86</v>
      </c>
      <c r="H333" s="8">
        <f>G333*F333</f>
        <v>12593.719589999999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16">
        <v>0.01</v>
      </c>
      <c r="F338" s="117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5" t="s">
        <v>8</v>
      </c>
      <c r="E339" s="10">
        <v>8</v>
      </c>
      <c r="F339" s="10">
        <f>$E$338*E339</f>
        <v>0.08</v>
      </c>
      <c r="G339" s="66">
        <f>G9</f>
        <v>30980.86</v>
      </c>
      <c r="H339" s="8">
        <f>G339*F339</f>
        <v>2478.4688000000001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16">
        <v>1</v>
      </c>
      <c r="F343" s="117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5" t="s">
        <v>8</v>
      </c>
      <c r="E344" s="10">
        <v>2.5</v>
      </c>
      <c r="F344" s="10">
        <f>$E$343*E344</f>
        <v>2.5</v>
      </c>
      <c r="G344" s="66">
        <f>G9</f>
        <v>30980.86</v>
      </c>
      <c r="H344" s="8">
        <f>G344*F344</f>
        <v>77452.149999999994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16">
        <v>0.01</v>
      </c>
      <c r="F353" s="117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5" t="s">
        <v>8</v>
      </c>
      <c r="E354" s="10">
        <v>39.51</v>
      </c>
      <c r="F354" s="10">
        <f>$E$353*E354</f>
        <v>0.39510000000000001</v>
      </c>
      <c r="G354" s="66">
        <f>G9</f>
        <v>30980.86</v>
      </c>
      <c r="H354" s="8">
        <f>G354*F354</f>
        <v>12240.537786000001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16">
        <v>0.01</v>
      </c>
      <c r="F359" s="117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5" t="s">
        <v>8</v>
      </c>
      <c r="E360" s="10">
        <v>8</v>
      </c>
      <c r="F360" s="10">
        <f>$E$359*E360</f>
        <v>0.08</v>
      </c>
      <c r="G360" s="66">
        <f>G9</f>
        <v>30980.86</v>
      </c>
      <c r="H360" s="8">
        <f>G360*F360</f>
        <v>2478.4688000000001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16">
        <v>0.01</v>
      </c>
      <c r="F364" s="117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5" t="s">
        <v>8</v>
      </c>
      <c r="E365" s="10">
        <v>149</v>
      </c>
      <c r="F365" s="10">
        <f>$E$364*E365</f>
        <v>1.49</v>
      </c>
      <c r="G365" s="66">
        <f>G9</f>
        <v>30980.86</v>
      </c>
      <c r="H365" s="8">
        <f>G365*F365</f>
        <v>46161.481400000004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16">
        <v>1</v>
      </c>
      <c r="F375" s="117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16">
        <v>0.01</v>
      </c>
      <c r="F376" s="117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16">
        <v>1</v>
      </c>
      <c r="F377" s="117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16">
        <v>0.01</v>
      </c>
      <c r="F378" s="117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5" t="s">
        <v>8</v>
      </c>
      <c r="E379" s="10">
        <v>71</v>
      </c>
      <c r="F379" s="10">
        <f>$E$378*E379</f>
        <v>0.71</v>
      </c>
      <c r="G379" s="66">
        <f>G9</f>
        <v>30980.86</v>
      </c>
      <c r="H379" s="8">
        <f>G379*F379</f>
        <v>21996.410599999999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16">
        <v>0.19850000000000001</v>
      </c>
      <c r="F383" s="117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16">
        <v>2</v>
      </c>
      <c r="F384" s="117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16">
        <v>1</v>
      </c>
      <c r="F385" s="117"/>
      <c r="G385" s="15">
        <v>250000</v>
      </c>
      <c r="H385" s="2">
        <f>G385*E385</f>
        <v>250000</v>
      </c>
    </row>
    <row r="386" spans="1:8" s="1" customFormat="1" x14ac:dyDescent="0.2">
      <c r="A386" s="109"/>
      <c r="B386" s="113"/>
      <c r="C386" s="114"/>
      <c r="D386" s="114"/>
      <c r="E386" s="114"/>
      <c r="F386" s="114"/>
      <c r="G386" s="115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300563.91137599997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3">
        <f>'Приложение №2'!$D$16</f>
        <v>0.05</v>
      </c>
      <c r="F392" s="3"/>
      <c r="G392" s="3"/>
      <c r="H392" s="2">
        <f>H391*E392</f>
        <v>48177.875</v>
      </c>
    </row>
    <row r="393" spans="1:8" s="1" customFormat="1" x14ac:dyDescent="0.2">
      <c r="A393" s="43"/>
      <c r="B393" s="44"/>
      <c r="C393" s="59" t="s">
        <v>48</v>
      </c>
      <c r="D393" s="46" t="s">
        <v>22</v>
      </c>
      <c r="E393" s="46"/>
      <c r="F393" s="46"/>
      <c r="G393" s="46"/>
      <c r="H393" s="48">
        <f>H392+H391+H390+H389</f>
        <v>1524526.4548760001</v>
      </c>
    </row>
    <row r="394" spans="1:8" s="1" customFormat="1" x14ac:dyDescent="0.2">
      <c r="A394" s="55"/>
      <c r="B394" s="55"/>
      <c r="C394" s="56"/>
      <c r="D394" s="57"/>
      <c r="E394" s="57"/>
      <c r="F394" s="57"/>
      <c r="G394" s="57"/>
      <c r="H394" s="58"/>
    </row>
    <row r="395" spans="1:8" s="1" customFormat="1" x14ac:dyDescent="0.2">
      <c r="A395" s="55"/>
      <c r="B395" s="55"/>
      <c r="C395" s="56" t="s">
        <v>327</v>
      </c>
      <c r="D395" s="46" t="s">
        <v>22</v>
      </c>
      <c r="E395" s="61">
        <f>'Приложение №2'!$D$15</f>
        <v>0.18</v>
      </c>
      <c r="F395" s="57"/>
      <c r="G395" s="57"/>
      <c r="H395" s="58">
        <f>H393*E395</f>
        <v>274414.76187768002</v>
      </c>
    </row>
    <row r="396" spans="1:8" s="1" customFormat="1" x14ac:dyDescent="0.2">
      <c r="A396" s="55"/>
      <c r="B396" s="55"/>
      <c r="C396" s="56" t="s">
        <v>9</v>
      </c>
      <c r="D396" s="46" t="s">
        <v>22</v>
      </c>
      <c r="E396" s="57"/>
      <c r="F396" s="57"/>
      <c r="G396" s="57"/>
      <c r="H396" s="58">
        <f>H395+H393</f>
        <v>1798941.21675368</v>
      </c>
    </row>
    <row r="397" spans="1:8" s="1" customFormat="1" x14ac:dyDescent="0.2">
      <c r="A397" s="55"/>
      <c r="B397" s="55"/>
      <c r="C397" s="56"/>
      <c r="D397" s="57"/>
      <c r="E397" s="57"/>
      <c r="F397" s="57"/>
      <c r="G397" s="57"/>
      <c r="H397" s="58"/>
    </row>
    <row r="398" spans="1:8" s="1" customFormat="1" x14ac:dyDescent="0.2">
      <c r="A398" s="55"/>
      <c r="B398" s="55"/>
      <c r="C398" s="56" t="s">
        <v>329</v>
      </c>
      <c r="D398" s="46" t="s">
        <v>22</v>
      </c>
      <c r="E398" s="60">
        <f>'Приложение №2'!$D$18</f>
        <v>0.12</v>
      </c>
      <c r="F398" s="57"/>
      <c r="G398" s="57"/>
      <c r="H398" s="58">
        <f>H396*E398</f>
        <v>215872.94601044161</v>
      </c>
    </row>
    <row r="399" spans="1:8" s="1" customFormat="1" x14ac:dyDescent="0.2">
      <c r="A399" s="55"/>
      <c r="B399" s="55"/>
      <c r="C399" s="56" t="s">
        <v>48</v>
      </c>
      <c r="D399" s="46" t="s">
        <v>22</v>
      </c>
      <c r="E399" s="57"/>
      <c r="F399" s="57"/>
      <c r="G399" s="57"/>
      <c r="H399" s="58">
        <f>H398+H396</f>
        <v>2014814.1627641215</v>
      </c>
    </row>
    <row r="400" spans="1:8" s="1" customFormat="1" x14ac:dyDescent="0.2">
      <c r="A400" s="55"/>
      <c r="B400" s="55"/>
      <c r="C400" s="56"/>
      <c r="D400" s="57"/>
      <c r="E400" s="57"/>
      <c r="F400" s="57"/>
      <c r="G400" s="57"/>
      <c r="H400" s="58"/>
    </row>
    <row r="401" spans="1:8" s="1" customFormat="1" ht="20.25" customHeight="1" x14ac:dyDescent="0.2">
      <c r="A401" s="110" t="s">
        <v>304</v>
      </c>
      <c r="B401" s="111"/>
      <c r="C401" s="111"/>
      <c r="D401" s="111"/>
      <c r="E401" s="111"/>
      <c r="F401" s="111"/>
      <c r="G401" s="111"/>
      <c r="H401" s="112"/>
    </row>
    <row r="402" spans="1:8" s="1" customFormat="1" x14ac:dyDescent="0.2">
      <c r="A402" s="55"/>
      <c r="B402" s="55"/>
      <c r="C402" s="56"/>
      <c r="D402" s="57"/>
      <c r="E402" s="57"/>
      <c r="F402" s="57"/>
      <c r="G402" s="57"/>
      <c r="H402" s="58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672.30690879999997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20828646.218565568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1313286.399952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50939577.553199999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3">
        <f>'Приложение №2'!$D$16</f>
        <v>0.05</v>
      </c>
      <c r="F408" s="3"/>
      <c r="G408" s="3"/>
      <c r="H408" s="2">
        <f>H407*E408</f>
        <v>2546978.8776600002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75628489.049377561</v>
      </c>
    </row>
    <row r="410" spans="1:8" s="1" customFormat="1" x14ac:dyDescent="0.2">
      <c r="A410" s="109"/>
      <c r="B410" s="113"/>
      <c r="C410" s="114"/>
      <c r="D410" s="114"/>
      <c r="E410" s="114"/>
      <c r="F410" s="114"/>
      <c r="G410" s="115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4">
        <f>'Приложение №2'!$D$15</f>
        <v>0.18</v>
      </c>
      <c r="F411" s="3"/>
      <c r="G411" s="3"/>
      <c r="H411" s="2">
        <f>H409*E411</f>
        <v>13613128.028887961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89241617.078265518</v>
      </c>
    </row>
    <row r="413" spans="1:8" s="1" customFormat="1" x14ac:dyDescent="0.2">
      <c r="A413" s="109"/>
      <c r="B413" s="113"/>
      <c r="C413" s="114"/>
      <c r="D413" s="114"/>
      <c r="E413" s="114"/>
      <c r="F413" s="114"/>
      <c r="G413" s="115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0">
        <f>'Приложение №2'!$D$18</f>
        <v>0.12</v>
      </c>
      <c r="F414" s="3"/>
      <c r="G414" s="3"/>
      <c r="H414" s="2">
        <f>H412*E414</f>
        <v>10708994.049391862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99950611.127657384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zoomScale="90" zoomScaleNormal="90" workbookViewId="0">
      <selection activeCell="D17" sqref="D17"/>
    </sheetView>
  </sheetViews>
  <sheetFormatPr defaultRowHeight="12.75" x14ac:dyDescent="0.2"/>
  <cols>
    <col min="1" max="1" width="6.83203125" style="73" bestFit="1" customWidth="1"/>
    <col min="2" max="2" width="84.83203125" style="73" bestFit="1" customWidth="1"/>
    <col min="3" max="3" width="8.6640625" style="73" bestFit="1" customWidth="1"/>
    <col min="4" max="5" width="16.5" style="73" customWidth="1"/>
    <col min="6" max="6" width="20.5" style="73" bestFit="1" customWidth="1"/>
    <col min="7" max="7" width="19.1640625" style="73" customWidth="1"/>
    <col min="8" max="8" width="25.83203125" style="73" bestFit="1" customWidth="1"/>
    <col min="9" max="9" width="42.83203125" style="73" customWidth="1"/>
    <col min="10" max="10" width="9.33203125" style="73"/>
    <col min="11" max="11" width="9.33203125" style="73" customWidth="1"/>
    <col min="12" max="16384" width="9.33203125" style="73"/>
  </cols>
  <sheetData>
    <row r="1" spans="1:9" ht="15.75" x14ac:dyDescent="0.25">
      <c r="A1" s="71"/>
      <c r="B1" s="72" t="s">
        <v>239</v>
      </c>
    </row>
    <row r="2" spans="1:9" ht="15.75" x14ac:dyDescent="0.25">
      <c r="A2" s="74"/>
      <c r="B2" s="72" t="s">
        <v>340</v>
      </c>
    </row>
    <row r="3" spans="1:9" ht="16.5" thickBot="1" x14ac:dyDescent="0.3">
      <c r="A3" s="74"/>
      <c r="B3" s="72"/>
    </row>
    <row r="4" spans="1:9" ht="63.75" thickBot="1" x14ac:dyDescent="0.25">
      <c r="A4" s="75"/>
      <c r="B4" s="76" t="s">
        <v>331</v>
      </c>
      <c r="C4" s="77" t="s">
        <v>243</v>
      </c>
      <c r="D4" s="77" t="s">
        <v>332</v>
      </c>
      <c r="E4" s="77" t="s">
        <v>333</v>
      </c>
      <c r="F4" s="80" t="s">
        <v>334</v>
      </c>
      <c r="G4" s="77" t="s">
        <v>335</v>
      </c>
      <c r="H4" s="77" t="s">
        <v>336</v>
      </c>
      <c r="I4" s="80" t="s">
        <v>337</v>
      </c>
    </row>
    <row r="5" spans="1:9" ht="32.25" thickBot="1" x14ac:dyDescent="0.25">
      <c r="A5" s="78" t="s">
        <v>242</v>
      </c>
      <c r="B5" s="79" t="s">
        <v>306</v>
      </c>
      <c r="C5" s="85">
        <v>2</v>
      </c>
      <c r="D5" s="86">
        <f>'Приложение №1'!$H$82</f>
        <v>24764921.139857993</v>
      </c>
      <c r="E5" s="87">
        <f>'Приложение №1'!H84</f>
        <v>2971790.536782959</v>
      </c>
      <c r="F5" s="81">
        <f>'Приложение №1'!H85</f>
        <v>27736711.67664095</v>
      </c>
      <c r="G5" s="88">
        <f t="shared" ref="G5:G8" si="0">D5*C5</f>
        <v>49529842.279715985</v>
      </c>
      <c r="H5" s="89">
        <f>G5*$D$18</f>
        <v>5943581.073565918</v>
      </c>
      <c r="I5" s="89">
        <f t="shared" ref="I5:I9" si="1">H5+G5</f>
        <v>55473423.3532819</v>
      </c>
    </row>
    <row r="6" spans="1:9" ht="32.25" thickBot="1" x14ac:dyDescent="0.25">
      <c r="A6" s="78" t="s">
        <v>244</v>
      </c>
      <c r="B6" s="79" t="s">
        <v>307</v>
      </c>
      <c r="C6" s="85">
        <v>4</v>
      </c>
      <c r="D6" s="86">
        <f>'Приложение №1'!$H$157</f>
        <v>27779345.099047109</v>
      </c>
      <c r="E6" s="87">
        <f>'Приложение №1'!H159</f>
        <v>3333521.4118856532</v>
      </c>
      <c r="F6" s="81">
        <f>'Приложение №1'!H160</f>
        <v>31112866.510932762</v>
      </c>
      <c r="G6" s="88">
        <f t="shared" si="0"/>
        <v>111117380.39618844</v>
      </c>
      <c r="H6" s="89">
        <f t="shared" ref="H6:H8" si="2">G6*$D$18</f>
        <v>13334085.647542613</v>
      </c>
      <c r="I6" s="89">
        <f t="shared" si="1"/>
        <v>124451466.04373105</v>
      </c>
    </row>
    <row r="7" spans="1:9" ht="32.25" thickBot="1" x14ac:dyDescent="0.25">
      <c r="A7" s="78" t="s">
        <v>245</v>
      </c>
      <c r="B7" s="79" t="s">
        <v>258</v>
      </c>
      <c r="C7" s="85">
        <v>7</v>
      </c>
      <c r="D7" s="86">
        <f>'Приложение №1'!$H$244</f>
        <v>24229761.120124895</v>
      </c>
      <c r="E7" s="87">
        <f>'Приложение №1'!H246</f>
        <v>2907571.3344149874</v>
      </c>
      <c r="F7" s="81">
        <f>'Приложение №1'!H247</f>
        <v>27137332.454539884</v>
      </c>
      <c r="G7" s="90">
        <f t="shared" si="0"/>
        <v>169608327.84087425</v>
      </c>
      <c r="H7" s="89">
        <f t="shared" si="2"/>
        <v>20352999.34090491</v>
      </c>
      <c r="I7" s="89">
        <f t="shared" si="1"/>
        <v>189961327.18177918</v>
      </c>
    </row>
    <row r="8" spans="1:9" ht="16.5" thickBot="1" x14ac:dyDescent="0.25">
      <c r="A8" s="78" t="s">
        <v>246</v>
      </c>
      <c r="B8" s="79" t="s">
        <v>308</v>
      </c>
      <c r="C8" s="85">
        <v>9</v>
      </c>
      <c r="D8" s="86">
        <f>'Приложение №1'!$H$315</f>
        <v>10668648.502481852</v>
      </c>
      <c r="E8" s="87">
        <f>'Приложение №1'!H317</f>
        <v>1280237.8202978221</v>
      </c>
      <c r="F8" s="81">
        <f>'Приложение №1'!H318</f>
        <v>11948886.322779674</v>
      </c>
      <c r="G8" s="90">
        <f t="shared" si="0"/>
        <v>96017836.522336662</v>
      </c>
      <c r="H8" s="89">
        <f t="shared" si="2"/>
        <v>11522140.382680399</v>
      </c>
      <c r="I8" s="89">
        <f t="shared" si="1"/>
        <v>107539976.90501706</v>
      </c>
    </row>
    <row r="9" spans="1:9" ht="16.5" thickBot="1" x14ac:dyDescent="0.25">
      <c r="A9" s="78" t="s">
        <v>247</v>
      </c>
      <c r="B9" s="79" t="s">
        <v>309</v>
      </c>
      <c r="C9" s="85">
        <v>12</v>
      </c>
      <c r="D9" s="86">
        <f>'Приложение №1'!$H$396</f>
        <v>1798941.21675368</v>
      </c>
      <c r="E9" s="87">
        <f>'Приложение №1'!H398</f>
        <v>215872.94601044161</v>
      </c>
      <c r="F9" s="81">
        <f>'Приложение №1'!H399</f>
        <v>2014814.1627641215</v>
      </c>
      <c r="G9" s="88">
        <f>D9*C9</f>
        <v>21587294.601044159</v>
      </c>
      <c r="H9" s="89">
        <f>G9*$D$18</f>
        <v>2590475.3521252992</v>
      </c>
      <c r="I9" s="89">
        <f t="shared" si="1"/>
        <v>24177769.953169458</v>
      </c>
    </row>
    <row r="10" spans="1:9" ht="19.5" thickBot="1" x14ac:dyDescent="0.3">
      <c r="A10" s="134" t="s">
        <v>310</v>
      </c>
      <c r="B10" s="135"/>
      <c r="C10" s="91">
        <f>C5+C6+C7+C8+C9</f>
        <v>34</v>
      </c>
      <c r="D10" s="92">
        <f>SUM(D5:D9)</f>
        <v>89241617.078265518</v>
      </c>
      <c r="E10" s="82">
        <f>SUM(E5:E9)</f>
        <v>10708994.049391864</v>
      </c>
      <c r="F10" s="82">
        <f>SUM(F5:F9)</f>
        <v>99950611.127657384</v>
      </c>
      <c r="G10" s="93">
        <f>SUM(G5:G9)</f>
        <v>447860681.64015955</v>
      </c>
      <c r="H10" s="94">
        <f>G10*D18</f>
        <v>53743281.796819143</v>
      </c>
      <c r="I10" s="94">
        <f>H10+G10</f>
        <v>501603963.4369787</v>
      </c>
    </row>
    <row r="11" spans="1:9" ht="15.75" x14ac:dyDescent="0.2">
      <c r="G11" s="95"/>
    </row>
    <row r="12" spans="1:9" ht="15.75" x14ac:dyDescent="0.2">
      <c r="G12" s="95"/>
    </row>
    <row r="13" spans="1:9" ht="18.75" x14ac:dyDescent="0.3">
      <c r="A13" s="96"/>
      <c r="B13" s="97" t="s">
        <v>339</v>
      </c>
      <c r="C13" s="98" t="s">
        <v>248</v>
      </c>
      <c r="D13" s="99"/>
      <c r="E13" s="98"/>
      <c r="G13" s="95"/>
      <c r="H13" s="97" t="s">
        <v>240</v>
      </c>
      <c r="I13" s="141" t="s">
        <v>318</v>
      </c>
    </row>
    <row r="14" spans="1:9" ht="31.5" x14ac:dyDescent="0.2">
      <c r="A14" s="69" t="s">
        <v>249</v>
      </c>
      <c r="B14" s="69" t="s">
        <v>250</v>
      </c>
      <c r="C14" s="100"/>
      <c r="D14" s="69" t="s">
        <v>251</v>
      </c>
      <c r="E14" s="69" t="s">
        <v>252</v>
      </c>
      <c r="F14" s="136" t="s">
        <v>330</v>
      </c>
      <c r="G14" s="95"/>
    </row>
    <row r="15" spans="1:9" ht="15.75" x14ac:dyDescent="0.25">
      <c r="A15" s="101">
        <v>1</v>
      </c>
      <c r="B15" s="102" t="s">
        <v>253</v>
      </c>
      <c r="C15" s="103"/>
      <c r="D15" s="29">
        <v>0.18</v>
      </c>
      <c r="E15" s="30">
        <f>INDEX('Зарплаты и прочие'!$A$2:$C$16,MATCH($I$13,'Зарплаты и прочие'!$A$2:$A$16,0),3)</f>
        <v>0.18</v>
      </c>
      <c r="F15" s="136"/>
      <c r="G15" s="104"/>
    </row>
    <row r="16" spans="1:9" ht="15.75" x14ac:dyDescent="0.2">
      <c r="A16" s="101">
        <v>2</v>
      </c>
      <c r="B16" s="102" t="s">
        <v>254</v>
      </c>
      <c r="C16" s="103"/>
      <c r="D16" s="29">
        <v>0.05</v>
      </c>
      <c r="E16" s="30">
        <v>0.05</v>
      </c>
      <c r="F16" s="136"/>
    </row>
    <row r="17" spans="1:9" ht="15.75" x14ac:dyDescent="0.2">
      <c r="A17" s="101">
        <v>3</v>
      </c>
      <c r="B17" s="102" t="s">
        <v>255</v>
      </c>
      <c r="C17" s="103"/>
      <c r="D17" s="70">
        <f>INDEX('Зарплаты и прочие'!$A$2:$C$16,MATCH($I$13,'Зарплаты и прочие'!$A$2:$A$16,0),2)</f>
        <v>30980.86</v>
      </c>
      <c r="E17" s="70">
        <f>INDEX('Зарплаты и прочие'!$A$2:$C$16,MATCH($I$13,'Зарплаты и прочие'!$A$2:$A$16,0),2)</f>
        <v>30980.86</v>
      </c>
      <c r="F17" s="136"/>
    </row>
    <row r="18" spans="1:9" ht="16.5" thickBot="1" x14ac:dyDescent="0.25">
      <c r="A18" s="105">
        <v>4</v>
      </c>
      <c r="B18" s="106" t="s">
        <v>256</v>
      </c>
      <c r="C18" s="107"/>
      <c r="D18" s="84">
        <v>0.12</v>
      </c>
      <c r="E18" s="31">
        <v>0.12</v>
      </c>
      <c r="F18" s="108"/>
      <c r="H18" s="108"/>
      <c r="I18" s="108"/>
    </row>
    <row r="19" spans="1:9" x14ac:dyDescent="0.2">
      <c r="G19" s="108"/>
      <c r="H19" s="108"/>
      <c r="I19" s="108"/>
    </row>
    <row r="20" spans="1:9" ht="66.75" customHeight="1" x14ac:dyDescent="0.2">
      <c r="A20" s="137" t="s">
        <v>257</v>
      </c>
      <c r="B20" s="138"/>
      <c r="C20" s="138"/>
      <c r="D20" s="138"/>
      <c r="E20" s="138"/>
      <c r="G20" s="108"/>
      <c r="H20" s="108"/>
      <c r="I20" s="108"/>
    </row>
    <row r="21" spans="1:9" ht="12.75" customHeight="1" x14ac:dyDescent="0.2">
      <c r="A21" s="139" t="s">
        <v>338</v>
      </c>
      <c r="B21" s="139"/>
      <c r="C21" s="139"/>
      <c r="D21" s="139"/>
      <c r="E21" s="139"/>
      <c r="F21" s="139"/>
      <c r="G21" s="139"/>
      <c r="H21" s="139"/>
    </row>
    <row r="22" spans="1:9" ht="12.75" customHeight="1" x14ac:dyDescent="0.2">
      <c r="A22" s="140" t="s">
        <v>341</v>
      </c>
      <c r="B22" s="140"/>
      <c r="C22" s="140"/>
      <c r="D22" s="140"/>
      <c r="E22" s="140"/>
      <c r="F22" s="140"/>
      <c r="G22" s="140"/>
      <c r="H22" s="140"/>
    </row>
    <row r="23" spans="1:9" ht="12.75" customHeight="1" x14ac:dyDescent="0.2">
      <c r="A23" s="140"/>
      <c r="B23" s="140"/>
      <c r="C23" s="140"/>
      <c r="D23" s="140"/>
      <c r="E23" s="140"/>
      <c r="F23" s="140"/>
      <c r="G23" s="140"/>
      <c r="H23" s="140"/>
    </row>
    <row r="24" spans="1:9" ht="12.75" customHeight="1" x14ac:dyDescent="0.2">
      <c r="A24" s="140"/>
      <c r="B24" s="140"/>
      <c r="C24" s="140"/>
      <c r="D24" s="140"/>
      <c r="E24" s="140"/>
      <c r="F24" s="140"/>
      <c r="G24" s="140"/>
      <c r="H24" s="140"/>
    </row>
    <row r="25" spans="1:9" ht="12.75" customHeight="1" x14ac:dyDescent="0.2">
      <c r="A25" s="140"/>
      <c r="B25" s="140"/>
      <c r="C25" s="140"/>
      <c r="D25" s="140"/>
      <c r="E25" s="140"/>
      <c r="F25" s="140"/>
      <c r="G25" s="140"/>
      <c r="H25" s="140"/>
    </row>
    <row r="26" spans="1:9" ht="12.75" customHeight="1" x14ac:dyDescent="0.2">
      <c r="A26" s="140"/>
      <c r="B26" s="140"/>
      <c r="C26" s="140"/>
      <c r="D26" s="140"/>
      <c r="E26" s="140"/>
      <c r="F26" s="140"/>
      <c r="G26" s="140"/>
      <c r="H26" s="140"/>
    </row>
    <row r="27" spans="1:9" ht="12.75" customHeight="1" x14ac:dyDescent="0.2">
      <c r="A27" s="140"/>
      <c r="B27" s="140"/>
      <c r="C27" s="140"/>
      <c r="D27" s="140"/>
      <c r="E27" s="140"/>
      <c r="F27" s="140"/>
      <c r="G27" s="140"/>
      <c r="H27" s="140"/>
    </row>
    <row r="28" spans="1:9" ht="12.75" customHeight="1" x14ac:dyDescent="0.2">
      <c r="A28" s="140"/>
      <c r="B28" s="140"/>
      <c r="C28" s="140"/>
      <c r="D28" s="140"/>
      <c r="E28" s="140"/>
      <c r="F28" s="140"/>
      <c r="G28" s="140"/>
      <c r="H28" s="140"/>
    </row>
    <row r="29" spans="1:9" ht="12.75" customHeight="1" x14ac:dyDescent="0.2">
      <c r="A29" s="140"/>
      <c r="B29" s="140"/>
      <c r="C29" s="140"/>
      <c r="D29" s="140"/>
      <c r="E29" s="140"/>
      <c r="F29" s="140"/>
      <c r="G29" s="140"/>
      <c r="H29" s="140"/>
    </row>
    <row r="30" spans="1:9" ht="12.75" customHeight="1" x14ac:dyDescent="0.2">
      <c r="A30" s="140"/>
      <c r="B30" s="140"/>
      <c r="C30" s="140"/>
      <c r="D30" s="140"/>
      <c r="E30" s="140"/>
      <c r="F30" s="140"/>
      <c r="G30" s="140"/>
      <c r="H30" s="140"/>
    </row>
    <row r="31" spans="1:9" ht="12.75" customHeight="1" x14ac:dyDescent="0.2">
      <c r="A31" s="140"/>
      <c r="B31" s="140"/>
      <c r="C31" s="140"/>
      <c r="D31" s="140"/>
      <c r="E31" s="140"/>
      <c r="F31" s="140"/>
      <c r="G31" s="140"/>
      <c r="H31" s="140"/>
    </row>
    <row r="32" spans="1:9" ht="12.75" customHeight="1" x14ac:dyDescent="0.2">
      <c r="A32" s="140"/>
      <c r="B32" s="140"/>
      <c r="C32" s="140"/>
      <c r="D32" s="140"/>
      <c r="E32" s="140"/>
      <c r="F32" s="140"/>
      <c r="G32" s="140"/>
      <c r="H32" s="140"/>
    </row>
    <row r="33" spans="1:10" ht="12.75" customHeight="1" x14ac:dyDescent="0.2">
      <c r="A33" s="140"/>
      <c r="B33" s="140"/>
      <c r="C33" s="140"/>
      <c r="D33" s="140"/>
      <c r="E33" s="140"/>
      <c r="F33" s="140"/>
      <c r="G33" s="140"/>
      <c r="H33" s="140"/>
    </row>
    <row r="34" spans="1:10" ht="12.75" customHeight="1" x14ac:dyDescent="0.2">
      <c r="A34" s="140"/>
      <c r="B34" s="140"/>
      <c r="C34" s="140"/>
      <c r="D34" s="140"/>
      <c r="E34" s="140"/>
      <c r="F34" s="140"/>
      <c r="G34" s="140"/>
      <c r="H34" s="140"/>
    </row>
    <row r="35" spans="1:10" ht="12.75" customHeight="1" x14ac:dyDescent="0.2">
      <c r="A35" s="140"/>
      <c r="B35" s="140"/>
      <c r="C35" s="140"/>
      <c r="D35" s="140"/>
      <c r="E35" s="140"/>
      <c r="F35" s="140"/>
      <c r="G35" s="140"/>
      <c r="H35" s="140"/>
    </row>
    <row r="36" spans="1:10" ht="12.75" customHeight="1" x14ac:dyDescent="0.2">
      <c r="A36" s="140"/>
      <c r="B36" s="140"/>
      <c r="C36" s="140"/>
      <c r="D36" s="140"/>
      <c r="E36" s="140"/>
      <c r="F36" s="140"/>
      <c r="G36" s="140"/>
      <c r="H36" s="140"/>
    </row>
    <row r="37" spans="1:10" ht="12.75" customHeight="1" x14ac:dyDescent="0.2">
      <c r="A37" s="140"/>
      <c r="B37" s="140"/>
      <c r="C37" s="140"/>
      <c r="D37" s="140"/>
      <c r="E37" s="140"/>
      <c r="F37" s="140"/>
      <c r="G37" s="140"/>
      <c r="H37" s="140"/>
    </row>
    <row r="38" spans="1:10" ht="12.75" customHeight="1" x14ac:dyDescent="0.2">
      <c r="A38" s="140"/>
      <c r="B38" s="140"/>
      <c r="C38" s="140"/>
      <c r="D38" s="140"/>
      <c r="E38" s="140"/>
      <c r="F38" s="140"/>
      <c r="G38" s="140"/>
      <c r="H38" s="140"/>
    </row>
    <row r="39" spans="1:10" ht="12.75" customHeight="1" x14ac:dyDescent="0.2">
      <c r="A39" s="140"/>
      <c r="B39" s="140"/>
      <c r="C39" s="140"/>
      <c r="D39" s="140"/>
      <c r="E39" s="140"/>
      <c r="F39" s="140"/>
      <c r="G39" s="140"/>
      <c r="H39" s="140"/>
    </row>
    <row r="40" spans="1:10" ht="12.75" customHeight="1" x14ac:dyDescent="0.2">
      <c r="A40" s="140"/>
      <c r="B40" s="140"/>
      <c r="C40" s="140"/>
      <c r="D40" s="140"/>
      <c r="E40" s="140"/>
      <c r="F40" s="140"/>
      <c r="G40" s="140"/>
      <c r="H40" s="140"/>
    </row>
    <row r="41" spans="1:10" x14ac:dyDescent="0.2">
      <c r="A41" s="140"/>
      <c r="B41" s="140"/>
      <c r="C41" s="140"/>
      <c r="D41" s="140"/>
      <c r="E41" s="140"/>
      <c r="F41" s="140"/>
      <c r="G41" s="140"/>
      <c r="H41" s="140"/>
    </row>
    <row r="42" spans="1:10" x14ac:dyDescent="0.2">
      <c r="G42" s="108"/>
      <c r="H42" s="108"/>
      <c r="I42" s="108"/>
    </row>
    <row r="43" spans="1:10" x14ac:dyDescent="0.2">
      <c r="G43" s="108"/>
      <c r="H43" s="108"/>
      <c r="I43" s="108"/>
    </row>
    <row r="44" spans="1:10" x14ac:dyDescent="0.2">
      <c r="G44" s="108"/>
      <c r="H44" s="108"/>
      <c r="I44" s="108"/>
    </row>
    <row r="45" spans="1:10" x14ac:dyDescent="0.2">
      <c r="A45" s="142"/>
      <c r="B45" s="142"/>
      <c r="C45" s="142"/>
      <c r="D45" s="142"/>
      <c r="E45" s="142"/>
      <c r="F45" s="143"/>
      <c r="G45" s="143"/>
      <c r="H45" s="142"/>
      <c r="I45" s="142"/>
      <c r="J45" s="142"/>
    </row>
    <row r="46" spans="1:10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</row>
    <row r="47" spans="1:10" ht="13.5" customHeight="1" x14ac:dyDescent="0.2">
      <c r="A47" s="144"/>
      <c r="B47" s="144"/>
      <c r="C47" s="145"/>
      <c r="D47" s="145"/>
      <c r="E47" s="145"/>
      <c r="F47" s="145"/>
      <c r="G47" s="145"/>
      <c r="H47" s="145"/>
      <c r="I47" s="145"/>
      <c r="J47" s="142"/>
    </row>
    <row r="48" spans="1:10" x14ac:dyDescent="0.2">
      <c r="A48" s="146"/>
      <c r="B48" s="147"/>
      <c r="C48" s="148"/>
      <c r="D48" s="148"/>
      <c r="E48" s="149"/>
      <c r="F48" s="150"/>
      <c r="G48" s="150"/>
      <c r="H48" s="149"/>
      <c r="I48" s="151"/>
      <c r="J48" s="142"/>
    </row>
    <row r="49" spans="1:10" x14ac:dyDescent="0.2">
      <c r="A49" s="146"/>
      <c r="B49" s="147"/>
      <c r="C49" s="148"/>
      <c r="D49" s="148"/>
      <c r="E49" s="149"/>
      <c r="F49" s="151"/>
      <c r="G49" s="151"/>
      <c r="H49" s="149"/>
      <c r="I49" s="151"/>
      <c r="J49" s="142"/>
    </row>
    <row r="50" spans="1:10" ht="15.75" x14ac:dyDescent="0.2">
      <c r="A50" s="152"/>
      <c r="B50" s="153"/>
      <c r="C50" s="154"/>
      <c r="D50" s="67"/>
      <c r="E50" s="155"/>
      <c r="F50" s="155"/>
      <c r="G50" s="155"/>
      <c r="H50" s="155"/>
      <c r="I50" s="155"/>
      <c r="J50" s="142"/>
    </row>
    <row r="51" spans="1:10" ht="15.75" x14ac:dyDescent="0.2">
      <c r="A51" s="152"/>
      <c r="B51" s="153"/>
      <c r="C51" s="154"/>
      <c r="D51" s="67"/>
      <c r="E51" s="155"/>
      <c r="F51" s="155"/>
      <c r="G51" s="155"/>
      <c r="H51" s="155"/>
      <c r="I51" s="155"/>
      <c r="J51" s="142"/>
    </row>
    <row r="52" spans="1:10" ht="15.75" x14ac:dyDescent="0.2">
      <c r="A52" s="152"/>
      <c r="B52" s="153"/>
      <c r="C52" s="154"/>
      <c r="D52" s="67"/>
      <c r="E52" s="155"/>
      <c r="F52" s="155"/>
      <c r="G52" s="155"/>
      <c r="H52" s="155"/>
      <c r="I52" s="155"/>
      <c r="J52" s="142"/>
    </row>
    <row r="53" spans="1:10" ht="15.75" x14ac:dyDescent="0.2">
      <c r="A53" s="156"/>
      <c r="B53" s="156"/>
      <c r="C53" s="154"/>
      <c r="D53" s="67"/>
      <c r="E53" s="155"/>
      <c r="F53" s="155"/>
      <c r="G53" s="155"/>
      <c r="H53" s="155"/>
      <c r="I53" s="155"/>
      <c r="J53" s="142"/>
    </row>
    <row r="54" spans="1:10" ht="15.75" x14ac:dyDescent="0.2">
      <c r="A54" s="152"/>
      <c r="B54" s="157"/>
      <c r="C54" s="157"/>
      <c r="D54" s="157"/>
      <c r="E54" s="157"/>
      <c r="F54" s="157"/>
      <c r="G54" s="157"/>
      <c r="H54" s="157"/>
      <c r="I54" s="157"/>
      <c r="J54" s="142"/>
    </row>
    <row r="55" spans="1:10" ht="15.75" x14ac:dyDescent="0.2">
      <c r="A55" s="152"/>
      <c r="B55" s="153"/>
      <c r="C55" s="154"/>
      <c r="D55" s="67"/>
      <c r="E55" s="155"/>
      <c r="F55" s="155"/>
      <c r="G55" s="155"/>
      <c r="H55" s="155"/>
      <c r="I55" s="158"/>
      <c r="J55" s="142"/>
    </row>
    <row r="56" spans="1:10" ht="18.75" x14ac:dyDescent="0.3">
      <c r="A56" s="159"/>
      <c r="B56" s="160"/>
      <c r="C56" s="157"/>
      <c r="D56" s="157"/>
      <c r="E56" s="161"/>
      <c r="F56" s="161"/>
      <c r="G56" s="161"/>
      <c r="H56" s="162"/>
      <c r="I56" s="162"/>
      <c r="J56" s="142"/>
    </row>
    <row r="57" spans="1:10" ht="15.75" x14ac:dyDescent="0.2">
      <c r="A57" s="68"/>
      <c r="B57" s="68"/>
      <c r="C57" s="68"/>
      <c r="D57" s="68"/>
      <c r="E57" s="68"/>
      <c r="F57" s="68"/>
      <c r="G57" s="68"/>
      <c r="H57" s="68"/>
      <c r="I57" s="68"/>
      <c r="J57" s="142"/>
    </row>
    <row r="58" spans="1:10" ht="12.75" customHeight="1" x14ac:dyDescent="0.2">
      <c r="A58" s="163"/>
      <c r="B58" s="163"/>
      <c r="C58" s="163"/>
      <c r="D58" s="163"/>
      <c r="E58" s="163"/>
      <c r="F58" s="163"/>
      <c r="G58" s="163"/>
      <c r="H58" s="142"/>
      <c r="I58" s="142"/>
      <c r="J58" s="142"/>
    </row>
    <row r="59" spans="1:10" x14ac:dyDescent="0.2">
      <c r="A59" s="142"/>
      <c r="B59" s="142"/>
      <c r="C59" s="142"/>
      <c r="D59" s="142"/>
      <c r="E59" s="142"/>
      <c r="F59" s="142"/>
      <c r="G59" s="142"/>
      <c r="H59" s="164"/>
      <c r="I59" s="164"/>
      <c r="J59" s="142"/>
    </row>
    <row r="60" spans="1:10" ht="12.75" customHeight="1" x14ac:dyDescent="0.2">
      <c r="A60" s="164"/>
      <c r="B60" s="164"/>
      <c r="C60" s="164"/>
      <c r="D60" s="164"/>
      <c r="E60" s="164"/>
      <c r="F60" s="164"/>
      <c r="G60" s="164"/>
      <c r="H60" s="164"/>
      <c r="I60" s="164"/>
      <c r="J60" s="142"/>
    </row>
    <row r="61" spans="1:10" x14ac:dyDescent="0.2">
      <c r="A61" s="164"/>
      <c r="B61" s="164"/>
      <c r="C61" s="164"/>
      <c r="D61" s="164"/>
      <c r="E61" s="164"/>
      <c r="F61" s="164"/>
      <c r="G61" s="164"/>
      <c r="H61" s="164"/>
      <c r="I61" s="164"/>
      <c r="J61" s="142"/>
    </row>
    <row r="62" spans="1:10" x14ac:dyDescent="0.2">
      <c r="A62" s="165"/>
      <c r="B62" s="165"/>
      <c r="C62" s="165"/>
      <c r="D62" s="165"/>
      <c r="E62" s="165"/>
      <c r="F62" s="165"/>
      <c r="G62" s="165"/>
      <c r="H62" s="165"/>
      <c r="I62" s="165"/>
    </row>
    <row r="63" spans="1:10" x14ac:dyDescent="0.2">
      <c r="A63" s="165"/>
      <c r="B63" s="165"/>
      <c r="C63" s="165"/>
      <c r="D63" s="165"/>
      <c r="E63" s="165"/>
      <c r="F63" s="165"/>
      <c r="G63" s="165"/>
      <c r="H63" s="165"/>
      <c r="I63" s="165"/>
    </row>
    <row r="64" spans="1:10" x14ac:dyDescent="0.2">
      <c r="A64" s="165"/>
      <c r="B64" s="165"/>
      <c r="C64" s="165"/>
      <c r="D64" s="165"/>
      <c r="E64" s="165"/>
      <c r="F64" s="165"/>
      <c r="G64" s="165"/>
      <c r="H64" s="165"/>
      <c r="I64" s="165"/>
    </row>
    <row r="65" spans="1:9" x14ac:dyDescent="0.2">
      <c r="A65" s="165"/>
      <c r="B65" s="165"/>
      <c r="C65" s="165"/>
      <c r="D65" s="165"/>
      <c r="E65" s="165"/>
      <c r="F65" s="165"/>
      <c r="G65" s="165"/>
      <c r="H65" s="165"/>
      <c r="I65" s="165"/>
    </row>
    <row r="66" spans="1:9" x14ac:dyDescent="0.2">
      <c r="A66" s="165"/>
      <c r="B66" s="165"/>
      <c r="C66" s="165"/>
      <c r="D66" s="165"/>
      <c r="E66" s="165"/>
      <c r="F66" s="165"/>
      <c r="G66" s="165"/>
      <c r="H66" s="165"/>
      <c r="I66" s="165"/>
    </row>
    <row r="67" spans="1:9" x14ac:dyDescent="0.2">
      <c r="A67" s="165"/>
      <c r="B67" s="165"/>
      <c r="C67" s="165"/>
      <c r="D67" s="165"/>
      <c r="E67" s="165"/>
      <c r="F67" s="165"/>
      <c r="G67" s="165"/>
      <c r="H67" s="165"/>
      <c r="I67" s="165"/>
    </row>
    <row r="68" spans="1:9" x14ac:dyDescent="0.2">
      <c r="A68" s="165"/>
      <c r="B68" s="165"/>
      <c r="C68" s="165"/>
      <c r="D68" s="165"/>
      <c r="E68" s="165"/>
      <c r="F68" s="165"/>
      <c r="G68" s="165"/>
      <c r="H68" s="165"/>
      <c r="I68" s="165"/>
    </row>
    <row r="69" spans="1:9" x14ac:dyDescent="0.2">
      <c r="A69" s="165"/>
      <c r="B69" s="165"/>
      <c r="C69" s="165"/>
      <c r="D69" s="165"/>
      <c r="E69" s="165"/>
      <c r="F69" s="165"/>
      <c r="G69" s="165"/>
      <c r="H69" s="165"/>
      <c r="I69" s="165"/>
    </row>
    <row r="70" spans="1:9" x14ac:dyDescent="0.2">
      <c r="A70" s="165"/>
      <c r="B70" s="165"/>
      <c r="C70" s="165"/>
      <c r="D70" s="165"/>
      <c r="E70" s="165"/>
      <c r="F70" s="165"/>
      <c r="G70" s="165"/>
      <c r="H70" s="165"/>
      <c r="I70" s="165"/>
    </row>
    <row r="71" spans="1:9" x14ac:dyDescent="0.2">
      <c r="A71" s="165"/>
      <c r="B71" s="165"/>
      <c r="C71" s="165"/>
      <c r="D71" s="165"/>
      <c r="E71" s="165"/>
      <c r="F71" s="165"/>
      <c r="G71" s="165"/>
      <c r="H71" s="165"/>
      <c r="I71" s="165"/>
    </row>
    <row r="72" spans="1:9" x14ac:dyDescent="0.2">
      <c r="A72" s="165"/>
      <c r="B72" s="165"/>
      <c r="C72" s="165"/>
      <c r="D72" s="165"/>
      <c r="E72" s="165"/>
      <c r="F72" s="165"/>
      <c r="G72" s="165"/>
      <c r="H72" s="165"/>
      <c r="I72" s="165"/>
    </row>
    <row r="73" spans="1:9" x14ac:dyDescent="0.2">
      <c r="A73" s="165"/>
      <c r="B73" s="165"/>
      <c r="C73" s="165"/>
      <c r="D73" s="165"/>
      <c r="E73" s="165"/>
      <c r="F73" s="165"/>
      <c r="G73" s="165"/>
      <c r="H73" s="165"/>
      <c r="I73" s="165"/>
    </row>
    <row r="74" spans="1:9" x14ac:dyDescent="0.2">
      <c r="A74" s="165"/>
      <c r="B74" s="165"/>
      <c r="C74" s="165"/>
      <c r="D74" s="165"/>
      <c r="E74" s="165"/>
      <c r="F74" s="165"/>
      <c r="G74" s="165"/>
      <c r="H74" s="165"/>
      <c r="I74" s="165"/>
    </row>
    <row r="75" spans="1:9" x14ac:dyDescent="0.2">
      <c r="A75" s="165"/>
      <c r="B75" s="165"/>
      <c r="C75" s="165"/>
      <c r="D75" s="165"/>
      <c r="E75" s="165"/>
      <c r="F75" s="165"/>
      <c r="G75" s="165"/>
      <c r="H75" s="165"/>
      <c r="I75" s="165"/>
    </row>
    <row r="76" spans="1:9" x14ac:dyDescent="0.2">
      <c r="A76" s="165"/>
      <c r="B76" s="165"/>
      <c r="C76" s="165"/>
      <c r="D76" s="165"/>
      <c r="E76" s="165"/>
      <c r="F76" s="165"/>
      <c r="G76" s="165"/>
      <c r="H76" s="165"/>
      <c r="I76" s="165"/>
    </row>
    <row r="77" spans="1:9" x14ac:dyDescent="0.2">
      <c r="A77" s="165"/>
      <c r="B77" s="165"/>
      <c r="C77" s="165"/>
      <c r="D77" s="165"/>
      <c r="E77" s="165"/>
      <c r="F77" s="165"/>
      <c r="G77" s="165"/>
      <c r="H77" s="165"/>
      <c r="I77" s="165"/>
    </row>
    <row r="78" spans="1:9" x14ac:dyDescent="0.2">
      <c r="A78" s="165"/>
      <c r="B78" s="165"/>
      <c r="C78" s="165"/>
      <c r="D78" s="165"/>
      <c r="E78" s="165"/>
      <c r="F78" s="165"/>
      <c r="G78" s="165"/>
      <c r="H78" s="165"/>
      <c r="I78" s="165"/>
    </row>
    <row r="79" spans="1:9" x14ac:dyDescent="0.2">
      <c r="A79" s="165"/>
      <c r="B79" s="165"/>
      <c r="C79" s="165"/>
      <c r="D79" s="165"/>
      <c r="E79" s="165"/>
      <c r="F79" s="165"/>
      <c r="G79" s="165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tabSelected="1"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5.33203125" bestFit="1" customWidth="1"/>
    <col min="3" max="3" width="15.33203125" customWidth="1"/>
  </cols>
  <sheetData>
    <row r="1" spans="1:3" ht="31.5" x14ac:dyDescent="0.2">
      <c r="A1" s="37" t="s">
        <v>313</v>
      </c>
      <c r="B1" s="37" t="s">
        <v>344</v>
      </c>
      <c r="C1" s="37" t="s">
        <v>314</v>
      </c>
    </row>
    <row r="2" spans="1:3" ht="15.75" x14ac:dyDescent="0.25">
      <c r="A2" s="38" t="s">
        <v>315</v>
      </c>
      <c r="B2" s="39">
        <v>42673.3</v>
      </c>
      <c r="C2" s="40"/>
    </row>
    <row r="3" spans="1:3" ht="15.75" x14ac:dyDescent="0.25">
      <c r="A3" s="38" t="s">
        <v>316</v>
      </c>
      <c r="B3" s="39">
        <v>28454.29</v>
      </c>
      <c r="C3" s="41">
        <v>0.18</v>
      </c>
    </row>
    <row r="4" spans="1:3" ht="15.75" x14ac:dyDescent="0.25">
      <c r="A4" s="38" t="s">
        <v>317</v>
      </c>
      <c r="B4" s="39">
        <v>23890.27</v>
      </c>
      <c r="C4" s="41">
        <v>0.18</v>
      </c>
    </row>
    <row r="5" spans="1:3" ht="15.75" x14ac:dyDescent="0.25">
      <c r="A5" s="38" t="s">
        <v>318</v>
      </c>
      <c r="B5" s="39">
        <v>30980.86</v>
      </c>
      <c r="C5" s="41">
        <v>0.18</v>
      </c>
    </row>
    <row r="6" spans="1:3" ht="15.75" x14ac:dyDescent="0.25">
      <c r="A6" s="38" t="s">
        <v>241</v>
      </c>
      <c r="B6" s="39">
        <v>35313.879999999997</v>
      </c>
      <c r="C6" s="41">
        <v>0.18</v>
      </c>
    </row>
    <row r="7" spans="1:3" ht="15.75" x14ac:dyDescent="0.25">
      <c r="A7" s="38" t="s">
        <v>319</v>
      </c>
      <c r="B7" s="39">
        <v>31236.18</v>
      </c>
      <c r="C7" s="41">
        <v>0.18</v>
      </c>
    </row>
    <row r="8" spans="1:3" ht="15.75" x14ac:dyDescent="0.25">
      <c r="A8" s="38" t="s">
        <v>320</v>
      </c>
      <c r="B8" s="39">
        <v>54925.29</v>
      </c>
      <c r="C8" s="41">
        <v>0.18</v>
      </c>
    </row>
    <row r="9" spans="1:3" ht="15.75" x14ac:dyDescent="0.25">
      <c r="A9" s="38" t="s">
        <v>312</v>
      </c>
      <c r="B9" s="39">
        <v>28380.34</v>
      </c>
      <c r="C9" s="41">
        <v>0.18</v>
      </c>
    </row>
    <row r="10" spans="1:3" ht="15.75" x14ac:dyDescent="0.25">
      <c r="A10" s="38" t="s">
        <v>321</v>
      </c>
      <c r="B10" s="39">
        <v>29406.12</v>
      </c>
      <c r="C10" s="41">
        <v>0.18</v>
      </c>
    </row>
    <row r="11" spans="1:3" ht="15.75" x14ac:dyDescent="0.25">
      <c r="A11" s="38" t="s">
        <v>322</v>
      </c>
      <c r="B11" s="39">
        <v>27079.38</v>
      </c>
      <c r="C11" s="41">
        <v>0.18</v>
      </c>
    </row>
    <row r="12" spans="1:3" ht="15.75" x14ac:dyDescent="0.25">
      <c r="A12" s="38" t="s">
        <v>323</v>
      </c>
      <c r="B12" s="39">
        <v>27510.12</v>
      </c>
      <c r="C12" s="41">
        <v>0.18</v>
      </c>
    </row>
    <row r="13" spans="1:3" ht="15.75" x14ac:dyDescent="0.25">
      <c r="A13" s="38" t="s">
        <v>324</v>
      </c>
      <c r="B13" s="39">
        <v>54606.75</v>
      </c>
      <c r="C13" s="41">
        <v>0.18</v>
      </c>
    </row>
    <row r="14" spans="1:3" ht="15.75" x14ac:dyDescent="0.25">
      <c r="A14" s="42" t="s">
        <v>325</v>
      </c>
      <c r="B14" s="39">
        <v>22565.82</v>
      </c>
      <c r="C14" s="41">
        <v>0.18</v>
      </c>
    </row>
    <row r="15" spans="1:3" ht="15.75" x14ac:dyDescent="0.25">
      <c r="A15" s="38" t="s">
        <v>311</v>
      </c>
      <c r="B15" s="39">
        <v>33148.42</v>
      </c>
      <c r="C15" s="41">
        <v>0.18</v>
      </c>
    </row>
    <row r="16" spans="1:3" ht="15.75" x14ac:dyDescent="0.25">
      <c r="A16" s="38" t="s">
        <v>326</v>
      </c>
      <c r="B16" s="39">
        <v>56530.45</v>
      </c>
      <c r="C16" s="41">
        <v>0.17269999999999999</v>
      </c>
    </row>
  </sheetData>
  <sheetProtection algorithmName="SHA-512" hashValue="ANaBcLvdz6rKjXUsIUucl2riSayjhom1A/9pVvXULZhqP2CaysRqOyb/GEaooKuyYK6AXIDBvNDdccOW38t3fw==" saltValue="Uwd9DqPQiWoPdTMD39cgF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Зарплаты и прочие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2026-04-27T10:17:10Z</cp:lastPrinted>
  <dcterms:created xsi:type="dcterms:W3CDTF">2005-03-16T05:26:07Z</dcterms:created>
  <dcterms:modified xsi:type="dcterms:W3CDTF">2026-06-10T06:25:09Z</dcterms:modified>
</cp:coreProperties>
</file>